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vucba.sharepoint.com/sites/Dokumenty/osurarp/irp/Zdielane dokumenty/01 Energetika/OZE/FVE/VO na realizaciu Sabinovska a Rača/Podbrezovska/"/>
    </mc:Choice>
  </mc:AlternateContent>
  <xr:revisionPtr revIDLastSave="14" documentId="11_5E80E3E3D26765F195AC894C1E380FC873B6991F" xr6:coauthVersionLast="47" xr6:coauthVersionMax="47" xr10:uidLastSave="{8F483297-BB58-4695-B4BA-80E0F7153E8A}"/>
  <bookViews>
    <workbookView xWindow="-120" yWindow="-120" windowWidth="29040" windowHeight="15720" firstSheet="1" activeTab="1" xr2:uid="{00000000-000D-0000-FFFF-FFFF00000000}"/>
  </bookViews>
  <sheets>
    <sheet name="Rekapitulácia stavby" sheetId="1" r:id="rId1"/>
    <sheet name="01 - FVZ - ELI" sheetId="2" r:id="rId2"/>
    <sheet name="02 - FVZ - Rozvádzače" sheetId="3" r:id="rId3"/>
  </sheets>
  <definedNames>
    <definedName name="_xlnm._FilterDatabase" localSheetId="1" hidden="1">'01 - FVZ - ELI'!$C$122:$L$190</definedName>
    <definedName name="_xlnm._FilterDatabase" localSheetId="2" hidden="1">'02 - FVZ - Rozvádzače'!$C$117:$L$184</definedName>
    <definedName name="_xlnm.Print_Titles" localSheetId="1">'01 - FVZ - ELI'!$122:$122</definedName>
    <definedName name="_xlnm.Print_Titles" localSheetId="2">'02 - FVZ - Rozvádzače'!$117:$117</definedName>
    <definedName name="_xlnm.Print_Titles" localSheetId="0">'Rekapitulácia stavby'!$92:$92</definedName>
    <definedName name="_xlnm.Print_Area" localSheetId="1">'01 - FVZ - ELI'!$C$4:$K$76,'01 - FVZ - ELI'!$C$82:$K$104,'01 - FVZ - ELI'!$C$110:$K$190</definedName>
    <definedName name="_xlnm.Print_Area" localSheetId="2">'02 - FVZ - Rozvádzače'!$C$4:$K$76,'02 - FVZ - Rozvádzače'!$C$82:$K$99,'02 - FVZ - Rozvádzače'!$C$105:$K$184</definedName>
    <definedName name="_xlnm.Print_Area" localSheetId="0">'Rekapitulácia stavby'!$D$4:$AO$76,'Rekapitulácia stavby'!$C$82:$AQ$97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/>
  <c r="K38" i="3"/>
  <c r="BA96" i="1" s="1"/>
  <c r="K37" i="3"/>
  <c r="AZ96" i="1" s="1"/>
  <c r="BI184" i="3"/>
  <c r="BH184" i="3"/>
  <c r="BG184" i="3"/>
  <c r="BE184" i="3"/>
  <c r="X184" i="3"/>
  <c r="V184" i="3"/>
  <c r="T184" i="3"/>
  <c r="P184" i="3"/>
  <c r="BI183" i="3"/>
  <c r="BH183" i="3"/>
  <c r="BG183" i="3"/>
  <c r="BE183" i="3"/>
  <c r="X183" i="3"/>
  <c r="V183" i="3"/>
  <c r="T183" i="3"/>
  <c r="P183" i="3"/>
  <c r="BI182" i="3"/>
  <c r="BH182" i="3"/>
  <c r="BG182" i="3"/>
  <c r="BE182" i="3"/>
  <c r="X182" i="3"/>
  <c r="V182" i="3"/>
  <c r="T182" i="3"/>
  <c r="P182" i="3"/>
  <c r="BI181" i="3"/>
  <c r="BH181" i="3"/>
  <c r="BG181" i="3"/>
  <c r="BE181" i="3"/>
  <c r="X181" i="3"/>
  <c r="V181" i="3"/>
  <c r="T181" i="3"/>
  <c r="P181" i="3"/>
  <c r="BI180" i="3"/>
  <c r="BH180" i="3"/>
  <c r="BG180" i="3"/>
  <c r="BE180" i="3"/>
  <c r="X180" i="3"/>
  <c r="V180" i="3"/>
  <c r="T180" i="3"/>
  <c r="P180" i="3"/>
  <c r="BI179" i="3"/>
  <c r="BH179" i="3"/>
  <c r="BG179" i="3"/>
  <c r="BE179" i="3"/>
  <c r="X179" i="3"/>
  <c r="V179" i="3"/>
  <c r="T179" i="3"/>
  <c r="P179" i="3"/>
  <c r="BI178" i="3"/>
  <c r="BH178" i="3"/>
  <c r="BG178" i="3"/>
  <c r="BE178" i="3"/>
  <c r="X178" i="3"/>
  <c r="V178" i="3"/>
  <c r="T178" i="3"/>
  <c r="P178" i="3"/>
  <c r="BI177" i="3"/>
  <c r="BH177" i="3"/>
  <c r="BG177" i="3"/>
  <c r="BE177" i="3"/>
  <c r="X177" i="3"/>
  <c r="V177" i="3"/>
  <c r="T177" i="3"/>
  <c r="P177" i="3"/>
  <c r="BI176" i="3"/>
  <c r="BH176" i="3"/>
  <c r="BG176" i="3"/>
  <c r="BE176" i="3"/>
  <c r="X176" i="3"/>
  <c r="V176" i="3"/>
  <c r="T176" i="3"/>
  <c r="P176" i="3"/>
  <c r="BI175" i="3"/>
  <c r="BH175" i="3"/>
  <c r="BG175" i="3"/>
  <c r="BE175" i="3"/>
  <c r="X175" i="3"/>
  <c r="V175" i="3"/>
  <c r="T175" i="3"/>
  <c r="P175" i="3"/>
  <c r="BI174" i="3"/>
  <c r="BH174" i="3"/>
  <c r="BG174" i="3"/>
  <c r="BE174" i="3"/>
  <c r="X174" i="3"/>
  <c r="V174" i="3"/>
  <c r="T174" i="3"/>
  <c r="P174" i="3"/>
  <c r="BI173" i="3"/>
  <c r="BH173" i="3"/>
  <c r="BG173" i="3"/>
  <c r="BE173" i="3"/>
  <c r="X173" i="3"/>
  <c r="V173" i="3"/>
  <c r="T173" i="3"/>
  <c r="P173" i="3"/>
  <c r="BI172" i="3"/>
  <c r="BH172" i="3"/>
  <c r="BG172" i="3"/>
  <c r="BE172" i="3"/>
  <c r="X172" i="3"/>
  <c r="V172" i="3"/>
  <c r="T172" i="3"/>
  <c r="P172" i="3"/>
  <c r="BI171" i="3"/>
  <c r="BH171" i="3"/>
  <c r="BG171" i="3"/>
  <c r="BE171" i="3"/>
  <c r="X171" i="3"/>
  <c r="V171" i="3"/>
  <c r="T171" i="3"/>
  <c r="P171" i="3"/>
  <c r="BI170" i="3"/>
  <c r="BH170" i="3"/>
  <c r="BG170" i="3"/>
  <c r="BE170" i="3"/>
  <c r="X170" i="3"/>
  <c r="V170" i="3"/>
  <c r="T170" i="3"/>
  <c r="P170" i="3"/>
  <c r="BI169" i="3"/>
  <c r="BH169" i="3"/>
  <c r="BG169" i="3"/>
  <c r="BE169" i="3"/>
  <c r="X169" i="3"/>
  <c r="V169" i="3"/>
  <c r="T169" i="3"/>
  <c r="P169" i="3"/>
  <c r="BI168" i="3"/>
  <c r="BH168" i="3"/>
  <c r="BG168" i="3"/>
  <c r="BE168" i="3"/>
  <c r="X168" i="3"/>
  <c r="V168" i="3"/>
  <c r="T168" i="3"/>
  <c r="P168" i="3"/>
  <c r="BI167" i="3"/>
  <c r="BH167" i="3"/>
  <c r="BG167" i="3"/>
  <c r="BE167" i="3"/>
  <c r="X167" i="3"/>
  <c r="V167" i="3"/>
  <c r="T167" i="3"/>
  <c r="P167" i="3"/>
  <c r="BI166" i="3"/>
  <c r="BH166" i="3"/>
  <c r="BG166" i="3"/>
  <c r="BE166" i="3"/>
  <c r="X166" i="3"/>
  <c r="V166" i="3"/>
  <c r="T166" i="3"/>
  <c r="P166" i="3"/>
  <c r="BI165" i="3"/>
  <c r="BH165" i="3"/>
  <c r="BG165" i="3"/>
  <c r="BE165" i="3"/>
  <c r="X165" i="3"/>
  <c r="V165" i="3"/>
  <c r="T165" i="3"/>
  <c r="P165" i="3"/>
  <c r="BI164" i="3"/>
  <c r="BH164" i="3"/>
  <c r="BG164" i="3"/>
  <c r="BE164" i="3"/>
  <c r="X164" i="3"/>
  <c r="V164" i="3"/>
  <c r="T164" i="3"/>
  <c r="P164" i="3"/>
  <c r="BI163" i="3"/>
  <c r="BH163" i="3"/>
  <c r="BG163" i="3"/>
  <c r="BE163" i="3"/>
  <c r="X163" i="3"/>
  <c r="V163" i="3"/>
  <c r="T163" i="3"/>
  <c r="P163" i="3"/>
  <c r="BI162" i="3"/>
  <c r="BH162" i="3"/>
  <c r="BG162" i="3"/>
  <c r="BE162" i="3"/>
  <c r="X162" i="3"/>
  <c r="V162" i="3"/>
  <c r="T162" i="3"/>
  <c r="P162" i="3"/>
  <c r="BI161" i="3"/>
  <c r="BH161" i="3"/>
  <c r="BG161" i="3"/>
  <c r="BE161" i="3"/>
  <c r="X161" i="3"/>
  <c r="V161" i="3"/>
  <c r="T161" i="3"/>
  <c r="P161" i="3"/>
  <c r="BI160" i="3"/>
  <c r="BH160" i="3"/>
  <c r="BG160" i="3"/>
  <c r="BE160" i="3"/>
  <c r="X160" i="3"/>
  <c r="V160" i="3"/>
  <c r="T160" i="3"/>
  <c r="P160" i="3"/>
  <c r="BI159" i="3"/>
  <c r="BH159" i="3"/>
  <c r="BG159" i="3"/>
  <c r="BE159" i="3"/>
  <c r="X159" i="3"/>
  <c r="V159" i="3"/>
  <c r="T159" i="3"/>
  <c r="P159" i="3"/>
  <c r="BI158" i="3"/>
  <c r="BH158" i="3"/>
  <c r="BG158" i="3"/>
  <c r="BE158" i="3"/>
  <c r="X158" i="3"/>
  <c r="V158" i="3"/>
  <c r="T158" i="3"/>
  <c r="P158" i="3"/>
  <c r="BI157" i="3"/>
  <c r="BH157" i="3"/>
  <c r="BG157" i="3"/>
  <c r="BE157" i="3"/>
  <c r="X157" i="3"/>
  <c r="V157" i="3"/>
  <c r="T157" i="3"/>
  <c r="P157" i="3"/>
  <c r="BI156" i="3"/>
  <c r="BH156" i="3"/>
  <c r="BG156" i="3"/>
  <c r="BE156" i="3"/>
  <c r="X156" i="3"/>
  <c r="V156" i="3"/>
  <c r="T156" i="3"/>
  <c r="P156" i="3"/>
  <c r="BI155" i="3"/>
  <c r="BH155" i="3"/>
  <c r="BG155" i="3"/>
  <c r="BE155" i="3"/>
  <c r="X155" i="3"/>
  <c r="V155" i="3"/>
  <c r="T155" i="3"/>
  <c r="P155" i="3"/>
  <c r="BI154" i="3"/>
  <c r="BH154" i="3"/>
  <c r="BG154" i="3"/>
  <c r="BE154" i="3"/>
  <c r="X154" i="3"/>
  <c r="V154" i="3"/>
  <c r="T154" i="3"/>
  <c r="P154" i="3"/>
  <c r="BI153" i="3"/>
  <c r="BH153" i="3"/>
  <c r="BG153" i="3"/>
  <c r="BE153" i="3"/>
  <c r="X153" i="3"/>
  <c r="V153" i="3"/>
  <c r="T153" i="3"/>
  <c r="P153" i="3"/>
  <c r="BI152" i="3"/>
  <c r="BH152" i="3"/>
  <c r="BG152" i="3"/>
  <c r="BE152" i="3"/>
  <c r="X152" i="3"/>
  <c r="V152" i="3"/>
  <c r="T152" i="3"/>
  <c r="P152" i="3"/>
  <c r="BI151" i="3"/>
  <c r="BH151" i="3"/>
  <c r="BG151" i="3"/>
  <c r="BE151" i="3"/>
  <c r="X151" i="3"/>
  <c r="V151" i="3"/>
  <c r="T151" i="3"/>
  <c r="P151" i="3"/>
  <c r="BI150" i="3"/>
  <c r="BH150" i="3"/>
  <c r="BG150" i="3"/>
  <c r="BE150" i="3"/>
  <c r="X150" i="3"/>
  <c r="V150" i="3"/>
  <c r="T150" i="3"/>
  <c r="P150" i="3"/>
  <c r="BI149" i="3"/>
  <c r="BH149" i="3"/>
  <c r="BG149" i="3"/>
  <c r="BE149" i="3"/>
  <c r="X149" i="3"/>
  <c r="V149" i="3"/>
  <c r="T149" i="3"/>
  <c r="P149" i="3"/>
  <c r="BI148" i="3"/>
  <c r="BH148" i="3"/>
  <c r="BG148" i="3"/>
  <c r="BE148" i="3"/>
  <c r="X148" i="3"/>
  <c r="V148" i="3"/>
  <c r="T148" i="3"/>
  <c r="P148" i="3"/>
  <c r="BI147" i="3"/>
  <c r="BH147" i="3"/>
  <c r="BG147" i="3"/>
  <c r="BE147" i="3"/>
  <c r="X147" i="3"/>
  <c r="V147" i="3"/>
  <c r="T147" i="3"/>
  <c r="P147" i="3"/>
  <c r="BI146" i="3"/>
  <c r="BH146" i="3"/>
  <c r="BG146" i="3"/>
  <c r="BE146" i="3"/>
  <c r="X146" i="3"/>
  <c r="V146" i="3"/>
  <c r="T146" i="3"/>
  <c r="P146" i="3"/>
  <c r="K146" i="3" s="1"/>
  <c r="BF146" i="3" s="1"/>
  <c r="BI145" i="3"/>
  <c r="BH145" i="3"/>
  <c r="BG145" i="3"/>
  <c r="BE145" i="3"/>
  <c r="X145" i="3"/>
  <c r="V145" i="3"/>
  <c r="T145" i="3"/>
  <c r="P145" i="3"/>
  <c r="BI144" i="3"/>
  <c r="BH144" i="3"/>
  <c r="BG144" i="3"/>
  <c r="BE144" i="3"/>
  <c r="X144" i="3"/>
  <c r="V144" i="3"/>
  <c r="T144" i="3"/>
  <c r="P144" i="3"/>
  <c r="BI143" i="3"/>
  <c r="BH143" i="3"/>
  <c r="BG143" i="3"/>
  <c r="BE143" i="3"/>
  <c r="X143" i="3"/>
  <c r="V143" i="3"/>
  <c r="T143" i="3"/>
  <c r="P143" i="3"/>
  <c r="BI142" i="3"/>
  <c r="BH142" i="3"/>
  <c r="BG142" i="3"/>
  <c r="BE142" i="3"/>
  <c r="X142" i="3"/>
  <c r="V142" i="3"/>
  <c r="T142" i="3"/>
  <c r="P142" i="3"/>
  <c r="BI141" i="3"/>
  <c r="BH141" i="3"/>
  <c r="BG141" i="3"/>
  <c r="BE141" i="3"/>
  <c r="X141" i="3"/>
  <c r="V141" i="3"/>
  <c r="T141" i="3"/>
  <c r="P141" i="3"/>
  <c r="BI140" i="3"/>
  <c r="BH140" i="3"/>
  <c r="BG140" i="3"/>
  <c r="BE140" i="3"/>
  <c r="X140" i="3"/>
  <c r="V140" i="3"/>
  <c r="T140" i="3"/>
  <c r="P140" i="3"/>
  <c r="BI139" i="3"/>
  <c r="BH139" i="3"/>
  <c r="BG139" i="3"/>
  <c r="BE139" i="3"/>
  <c r="X139" i="3"/>
  <c r="V139" i="3"/>
  <c r="T139" i="3"/>
  <c r="P139" i="3"/>
  <c r="BI138" i="3"/>
  <c r="BH138" i="3"/>
  <c r="BG138" i="3"/>
  <c r="BE138" i="3"/>
  <c r="X138" i="3"/>
  <c r="V138" i="3"/>
  <c r="T138" i="3"/>
  <c r="P138" i="3"/>
  <c r="BI137" i="3"/>
  <c r="BH137" i="3"/>
  <c r="BG137" i="3"/>
  <c r="BE137" i="3"/>
  <c r="X137" i="3"/>
  <c r="V137" i="3"/>
  <c r="T137" i="3"/>
  <c r="P137" i="3"/>
  <c r="BI136" i="3"/>
  <c r="BH136" i="3"/>
  <c r="BG136" i="3"/>
  <c r="BE136" i="3"/>
  <c r="X136" i="3"/>
  <c r="V136" i="3"/>
  <c r="T136" i="3"/>
  <c r="P136" i="3"/>
  <c r="BI135" i="3"/>
  <c r="BH135" i="3"/>
  <c r="BG135" i="3"/>
  <c r="BE135" i="3"/>
  <c r="X135" i="3"/>
  <c r="V135" i="3"/>
  <c r="T135" i="3"/>
  <c r="P135" i="3"/>
  <c r="BI134" i="3"/>
  <c r="BH134" i="3"/>
  <c r="BG134" i="3"/>
  <c r="BE134" i="3"/>
  <c r="X134" i="3"/>
  <c r="V134" i="3"/>
  <c r="T134" i="3"/>
  <c r="P134" i="3"/>
  <c r="BI133" i="3"/>
  <c r="BH133" i="3"/>
  <c r="BG133" i="3"/>
  <c r="BE133" i="3"/>
  <c r="X133" i="3"/>
  <c r="V133" i="3"/>
  <c r="T133" i="3"/>
  <c r="P133" i="3"/>
  <c r="BI132" i="3"/>
  <c r="BH132" i="3"/>
  <c r="BG132" i="3"/>
  <c r="BE132" i="3"/>
  <c r="X132" i="3"/>
  <c r="V132" i="3"/>
  <c r="T132" i="3"/>
  <c r="P132" i="3"/>
  <c r="BI131" i="3"/>
  <c r="BH131" i="3"/>
  <c r="BG131" i="3"/>
  <c r="BE131" i="3"/>
  <c r="X131" i="3"/>
  <c r="V131" i="3"/>
  <c r="T131" i="3"/>
  <c r="P131" i="3"/>
  <c r="BI130" i="3"/>
  <c r="BH130" i="3"/>
  <c r="BG130" i="3"/>
  <c r="BE130" i="3"/>
  <c r="X130" i="3"/>
  <c r="V130" i="3"/>
  <c r="T130" i="3"/>
  <c r="P130" i="3"/>
  <c r="BI129" i="3"/>
  <c r="BH129" i="3"/>
  <c r="BG129" i="3"/>
  <c r="BE129" i="3"/>
  <c r="X129" i="3"/>
  <c r="V129" i="3"/>
  <c r="T129" i="3"/>
  <c r="P129" i="3"/>
  <c r="BI128" i="3"/>
  <c r="BH128" i="3"/>
  <c r="BG128" i="3"/>
  <c r="BE128" i="3"/>
  <c r="X128" i="3"/>
  <c r="V128" i="3"/>
  <c r="T128" i="3"/>
  <c r="P128" i="3"/>
  <c r="BI127" i="3"/>
  <c r="BH127" i="3"/>
  <c r="BG127" i="3"/>
  <c r="BE127" i="3"/>
  <c r="X127" i="3"/>
  <c r="V127" i="3"/>
  <c r="T127" i="3"/>
  <c r="P127" i="3"/>
  <c r="BI126" i="3"/>
  <c r="BH126" i="3"/>
  <c r="BG126" i="3"/>
  <c r="BE126" i="3"/>
  <c r="X126" i="3"/>
  <c r="V126" i="3"/>
  <c r="T126" i="3"/>
  <c r="P126" i="3"/>
  <c r="BI125" i="3"/>
  <c r="BH125" i="3"/>
  <c r="BG125" i="3"/>
  <c r="BE125" i="3"/>
  <c r="X125" i="3"/>
  <c r="V125" i="3"/>
  <c r="T125" i="3"/>
  <c r="P125" i="3"/>
  <c r="BI124" i="3"/>
  <c r="BH124" i="3"/>
  <c r="BG124" i="3"/>
  <c r="BE124" i="3"/>
  <c r="X124" i="3"/>
  <c r="V124" i="3"/>
  <c r="T124" i="3"/>
  <c r="P124" i="3"/>
  <c r="BI123" i="3"/>
  <c r="BH123" i="3"/>
  <c r="BG123" i="3"/>
  <c r="BE123" i="3"/>
  <c r="X123" i="3"/>
  <c r="V123" i="3"/>
  <c r="T123" i="3"/>
  <c r="P123" i="3"/>
  <c r="BI122" i="3"/>
  <c r="BH122" i="3"/>
  <c r="BG122" i="3"/>
  <c r="BE122" i="3"/>
  <c r="X122" i="3"/>
  <c r="V122" i="3"/>
  <c r="T122" i="3"/>
  <c r="P122" i="3"/>
  <c r="BI121" i="3"/>
  <c r="BH121" i="3"/>
  <c r="BG121" i="3"/>
  <c r="BE121" i="3"/>
  <c r="X121" i="3"/>
  <c r="V121" i="3"/>
  <c r="T121" i="3"/>
  <c r="P121" i="3"/>
  <c r="J115" i="3"/>
  <c r="J114" i="3"/>
  <c r="F114" i="3"/>
  <c r="F112" i="3"/>
  <c r="E110" i="3"/>
  <c r="J92" i="3"/>
  <c r="J91" i="3"/>
  <c r="F91" i="3"/>
  <c r="F89" i="3"/>
  <c r="E87" i="3"/>
  <c r="J18" i="3"/>
  <c r="E18" i="3"/>
  <c r="F115" i="3" s="1"/>
  <c r="J17" i="3"/>
  <c r="J12" i="3"/>
  <c r="J89" i="3"/>
  <c r="E7" i="3"/>
  <c r="E108" i="3"/>
  <c r="K39" i="2"/>
  <c r="K38" i="2"/>
  <c r="BA95" i="1" s="1"/>
  <c r="K37" i="2"/>
  <c r="AZ95" i="1"/>
  <c r="BI190" i="2"/>
  <c r="BH190" i="2"/>
  <c r="BG190" i="2"/>
  <c r="BE190" i="2"/>
  <c r="X190" i="2"/>
  <c r="V190" i="2"/>
  <c r="T190" i="2"/>
  <c r="P190" i="2"/>
  <c r="BI189" i="2"/>
  <c r="BH189" i="2"/>
  <c r="BG189" i="2"/>
  <c r="BE189" i="2"/>
  <c r="X189" i="2"/>
  <c r="V189" i="2"/>
  <c r="T189" i="2"/>
  <c r="P189" i="2"/>
  <c r="BI187" i="2"/>
  <c r="BH187" i="2"/>
  <c r="BG187" i="2"/>
  <c r="BE187" i="2"/>
  <c r="X187" i="2"/>
  <c r="X186" i="2"/>
  <c r="V187" i="2"/>
  <c r="V186" i="2"/>
  <c r="T187" i="2"/>
  <c r="T186" i="2" s="1"/>
  <c r="P187" i="2"/>
  <c r="BI185" i="2"/>
  <c r="BH185" i="2"/>
  <c r="BG185" i="2"/>
  <c r="BE185" i="2"/>
  <c r="X185" i="2"/>
  <c r="V185" i="2"/>
  <c r="T185" i="2"/>
  <c r="P185" i="2"/>
  <c r="BI184" i="2"/>
  <c r="BH184" i="2"/>
  <c r="BG184" i="2"/>
  <c r="BE184" i="2"/>
  <c r="X184" i="2"/>
  <c r="V184" i="2"/>
  <c r="T184" i="2"/>
  <c r="P184" i="2"/>
  <c r="BI182" i="2"/>
  <c r="BH182" i="2"/>
  <c r="BG182" i="2"/>
  <c r="BE182" i="2"/>
  <c r="X182" i="2"/>
  <c r="V182" i="2"/>
  <c r="T182" i="2"/>
  <c r="P182" i="2"/>
  <c r="BI181" i="2"/>
  <c r="BH181" i="2"/>
  <c r="BG181" i="2"/>
  <c r="BE181" i="2"/>
  <c r="X181" i="2"/>
  <c r="V181" i="2"/>
  <c r="T181" i="2"/>
  <c r="P181" i="2"/>
  <c r="BI180" i="2"/>
  <c r="BH180" i="2"/>
  <c r="BG180" i="2"/>
  <c r="BE180" i="2"/>
  <c r="X180" i="2"/>
  <c r="V180" i="2"/>
  <c r="T180" i="2"/>
  <c r="P180" i="2"/>
  <c r="BI179" i="2"/>
  <c r="BH179" i="2"/>
  <c r="BG179" i="2"/>
  <c r="BE179" i="2"/>
  <c r="X179" i="2"/>
  <c r="V179" i="2"/>
  <c r="T179" i="2"/>
  <c r="P179" i="2"/>
  <c r="BI178" i="2"/>
  <c r="BH178" i="2"/>
  <c r="BG178" i="2"/>
  <c r="BE178" i="2"/>
  <c r="X178" i="2"/>
  <c r="V178" i="2"/>
  <c r="T178" i="2"/>
  <c r="P178" i="2"/>
  <c r="BI177" i="2"/>
  <c r="BH177" i="2"/>
  <c r="BG177" i="2"/>
  <c r="BE177" i="2"/>
  <c r="X177" i="2"/>
  <c r="V177" i="2"/>
  <c r="T177" i="2"/>
  <c r="P177" i="2"/>
  <c r="BI176" i="2"/>
  <c r="BH176" i="2"/>
  <c r="BG176" i="2"/>
  <c r="BE176" i="2"/>
  <c r="X176" i="2"/>
  <c r="V176" i="2"/>
  <c r="T176" i="2"/>
  <c r="P176" i="2"/>
  <c r="BI175" i="2"/>
  <c r="BH175" i="2"/>
  <c r="BG175" i="2"/>
  <c r="BE175" i="2"/>
  <c r="X175" i="2"/>
  <c r="V175" i="2"/>
  <c r="T175" i="2"/>
  <c r="P175" i="2"/>
  <c r="BI174" i="2"/>
  <c r="BH174" i="2"/>
  <c r="BG174" i="2"/>
  <c r="BE174" i="2"/>
  <c r="X174" i="2"/>
  <c r="V174" i="2"/>
  <c r="T174" i="2"/>
  <c r="P174" i="2"/>
  <c r="BI173" i="2"/>
  <c r="BH173" i="2"/>
  <c r="BG173" i="2"/>
  <c r="BE173" i="2"/>
  <c r="X173" i="2"/>
  <c r="V173" i="2"/>
  <c r="T173" i="2"/>
  <c r="P173" i="2"/>
  <c r="BI172" i="2"/>
  <c r="BH172" i="2"/>
  <c r="BG172" i="2"/>
  <c r="BE172" i="2"/>
  <c r="X172" i="2"/>
  <c r="V172" i="2"/>
  <c r="T172" i="2"/>
  <c r="P172" i="2"/>
  <c r="BI171" i="2"/>
  <c r="BH171" i="2"/>
  <c r="BG171" i="2"/>
  <c r="BE171" i="2"/>
  <c r="X171" i="2"/>
  <c r="V171" i="2"/>
  <c r="T171" i="2"/>
  <c r="P171" i="2"/>
  <c r="BI170" i="2"/>
  <c r="BH170" i="2"/>
  <c r="BG170" i="2"/>
  <c r="BE170" i="2"/>
  <c r="X170" i="2"/>
  <c r="V170" i="2"/>
  <c r="T170" i="2"/>
  <c r="P170" i="2"/>
  <c r="BI169" i="2"/>
  <c r="BH169" i="2"/>
  <c r="BG169" i="2"/>
  <c r="BE169" i="2"/>
  <c r="X169" i="2"/>
  <c r="V169" i="2"/>
  <c r="T169" i="2"/>
  <c r="P169" i="2"/>
  <c r="BI168" i="2"/>
  <c r="BH168" i="2"/>
  <c r="BG168" i="2"/>
  <c r="BE168" i="2"/>
  <c r="X168" i="2"/>
  <c r="V168" i="2"/>
  <c r="T168" i="2"/>
  <c r="P168" i="2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I165" i="2"/>
  <c r="BH165" i="2"/>
  <c r="BG165" i="2"/>
  <c r="BE165" i="2"/>
  <c r="X165" i="2"/>
  <c r="V165" i="2"/>
  <c r="T165" i="2"/>
  <c r="P165" i="2"/>
  <c r="BI164" i="2"/>
  <c r="BH164" i="2"/>
  <c r="BG164" i="2"/>
  <c r="BE164" i="2"/>
  <c r="X164" i="2"/>
  <c r="V164" i="2"/>
  <c r="T164" i="2"/>
  <c r="P164" i="2"/>
  <c r="BI163" i="2"/>
  <c r="BH163" i="2"/>
  <c r="BG163" i="2"/>
  <c r="BE163" i="2"/>
  <c r="X163" i="2"/>
  <c r="V163" i="2"/>
  <c r="T163" i="2"/>
  <c r="P163" i="2"/>
  <c r="BI162" i="2"/>
  <c r="BH162" i="2"/>
  <c r="BG162" i="2"/>
  <c r="BE162" i="2"/>
  <c r="X162" i="2"/>
  <c r="V162" i="2"/>
  <c r="T162" i="2"/>
  <c r="P162" i="2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I159" i="2"/>
  <c r="BH159" i="2"/>
  <c r="BG159" i="2"/>
  <c r="BE159" i="2"/>
  <c r="X159" i="2"/>
  <c r="V159" i="2"/>
  <c r="T159" i="2"/>
  <c r="P159" i="2"/>
  <c r="BI158" i="2"/>
  <c r="BH158" i="2"/>
  <c r="BG158" i="2"/>
  <c r="BE158" i="2"/>
  <c r="X158" i="2"/>
  <c r="V158" i="2"/>
  <c r="T158" i="2"/>
  <c r="P158" i="2"/>
  <c r="BI157" i="2"/>
  <c r="BH157" i="2"/>
  <c r="BG157" i="2"/>
  <c r="BE157" i="2"/>
  <c r="X157" i="2"/>
  <c r="V157" i="2"/>
  <c r="T157" i="2"/>
  <c r="P157" i="2"/>
  <c r="BI156" i="2"/>
  <c r="BH156" i="2"/>
  <c r="BG156" i="2"/>
  <c r="BE156" i="2"/>
  <c r="X156" i="2"/>
  <c r="V156" i="2"/>
  <c r="T156" i="2"/>
  <c r="P156" i="2"/>
  <c r="BI155" i="2"/>
  <c r="BH155" i="2"/>
  <c r="BG155" i="2"/>
  <c r="BE155" i="2"/>
  <c r="X155" i="2"/>
  <c r="V155" i="2"/>
  <c r="T155" i="2"/>
  <c r="P155" i="2"/>
  <c r="BI154" i="2"/>
  <c r="BH154" i="2"/>
  <c r="BG154" i="2"/>
  <c r="BE154" i="2"/>
  <c r="X154" i="2"/>
  <c r="V154" i="2"/>
  <c r="T154" i="2"/>
  <c r="P154" i="2"/>
  <c r="BI153" i="2"/>
  <c r="BH153" i="2"/>
  <c r="BG153" i="2"/>
  <c r="BE153" i="2"/>
  <c r="X153" i="2"/>
  <c r="V153" i="2"/>
  <c r="T153" i="2"/>
  <c r="P153" i="2"/>
  <c r="BI152" i="2"/>
  <c r="BH152" i="2"/>
  <c r="BG152" i="2"/>
  <c r="BE152" i="2"/>
  <c r="X152" i="2"/>
  <c r="V152" i="2"/>
  <c r="T152" i="2"/>
  <c r="P152" i="2"/>
  <c r="BI151" i="2"/>
  <c r="BH151" i="2"/>
  <c r="BG151" i="2"/>
  <c r="BE151" i="2"/>
  <c r="X151" i="2"/>
  <c r="V151" i="2"/>
  <c r="T151" i="2"/>
  <c r="P151" i="2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I147" i="2"/>
  <c r="BH147" i="2"/>
  <c r="BG147" i="2"/>
  <c r="BE147" i="2"/>
  <c r="X147" i="2"/>
  <c r="V147" i="2"/>
  <c r="T147" i="2"/>
  <c r="P147" i="2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I144" i="2"/>
  <c r="BH144" i="2"/>
  <c r="BG144" i="2"/>
  <c r="BE144" i="2"/>
  <c r="X144" i="2"/>
  <c r="V144" i="2"/>
  <c r="T144" i="2"/>
  <c r="P144" i="2"/>
  <c r="BI143" i="2"/>
  <c r="BH143" i="2"/>
  <c r="BG143" i="2"/>
  <c r="BE143" i="2"/>
  <c r="X143" i="2"/>
  <c r="V143" i="2"/>
  <c r="T143" i="2"/>
  <c r="P143" i="2"/>
  <c r="BI142" i="2"/>
  <c r="BH142" i="2"/>
  <c r="BG142" i="2"/>
  <c r="BE142" i="2"/>
  <c r="X142" i="2"/>
  <c r="V142" i="2"/>
  <c r="T142" i="2"/>
  <c r="P142" i="2"/>
  <c r="BI141" i="2"/>
  <c r="BH141" i="2"/>
  <c r="BG141" i="2"/>
  <c r="BE141" i="2"/>
  <c r="X141" i="2"/>
  <c r="V141" i="2"/>
  <c r="T141" i="2"/>
  <c r="P141" i="2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BI135" i="2"/>
  <c r="BH135" i="2"/>
  <c r="BG135" i="2"/>
  <c r="BE135" i="2"/>
  <c r="X135" i="2"/>
  <c r="V135" i="2"/>
  <c r="T135" i="2"/>
  <c r="P135" i="2"/>
  <c r="BI134" i="2"/>
  <c r="BH134" i="2"/>
  <c r="BG134" i="2"/>
  <c r="BE134" i="2"/>
  <c r="X134" i="2"/>
  <c r="V134" i="2"/>
  <c r="T134" i="2"/>
  <c r="P134" i="2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BI127" i="2"/>
  <c r="BH127" i="2"/>
  <c r="BG127" i="2"/>
  <c r="BE127" i="2"/>
  <c r="X127" i="2"/>
  <c r="V127" i="2"/>
  <c r="T127" i="2"/>
  <c r="P127" i="2"/>
  <c r="BI126" i="2"/>
  <c r="BH126" i="2"/>
  <c r="BG126" i="2"/>
  <c r="BE126" i="2"/>
  <c r="X126" i="2"/>
  <c r="V126" i="2"/>
  <c r="T126" i="2"/>
  <c r="P126" i="2"/>
  <c r="J120" i="2"/>
  <c r="J119" i="2"/>
  <c r="F119" i="2"/>
  <c r="F117" i="2"/>
  <c r="E115" i="2"/>
  <c r="J92" i="2"/>
  <c r="J91" i="2"/>
  <c r="F91" i="2"/>
  <c r="F89" i="2"/>
  <c r="E87" i="2"/>
  <c r="J18" i="2"/>
  <c r="E18" i="2"/>
  <c r="F120" i="2" s="1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Q190" i="2"/>
  <c r="Q177" i="2"/>
  <c r="Q166" i="2"/>
  <c r="Q155" i="2"/>
  <c r="R153" i="2"/>
  <c r="R141" i="2"/>
  <c r="R182" i="2"/>
  <c r="R177" i="2"/>
  <c r="R179" i="2"/>
  <c r="R165" i="2"/>
  <c r="Q148" i="2"/>
  <c r="BK130" i="2"/>
  <c r="Q167" i="2"/>
  <c r="Q180" i="2"/>
  <c r="Q152" i="2"/>
  <c r="Q137" i="2"/>
  <c r="R180" i="2"/>
  <c r="Q161" i="2"/>
  <c r="Q139" i="2"/>
  <c r="R174" i="2"/>
  <c r="R162" i="2"/>
  <c r="R154" i="2"/>
  <c r="K190" i="2"/>
  <c r="BF190" i="2"/>
  <c r="BK152" i="2"/>
  <c r="K148" i="2"/>
  <c r="BF148" i="2"/>
  <c r="BK151" i="2"/>
  <c r="K155" i="2"/>
  <c r="BF155" i="2"/>
  <c r="BK160" i="2"/>
  <c r="R179" i="3"/>
  <c r="Q159" i="3"/>
  <c r="Q182" i="2"/>
  <c r="R164" i="2"/>
  <c r="R184" i="2"/>
  <c r="Q164" i="2"/>
  <c r="Q147" i="2"/>
  <c r="R151" i="2"/>
  <c r="K178" i="2"/>
  <c r="BF178" i="2" s="1"/>
  <c r="BK185" i="2"/>
  <c r="K171" i="2"/>
  <c r="BF171" i="2"/>
  <c r="BK145" i="2"/>
  <c r="BK135" i="2"/>
  <c r="Q125" i="3"/>
  <c r="R145" i="3"/>
  <c r="R148" i="3"/>
  <c r="BK177" i="3"/>
  <c r="BK159" i="3"/>
  <c r="K143" i="3"/>
  <c r="BF143" i="3" s="1"/>
  <c r="K167" i="3"/>
  <c r="BF167" i="3" s="1"/>
  <c r="K139" i="3"/>
  <c r="BF139" i="3" s="1"/>
  <c r="R189" i="2"/>
  <c r="Q176" i="2"/>
  <c r="Q165" i="2"/>
  <c r="R157" i="2"/>
  <c r="R145" i="2"/>
  <c r="R136" i="2"/>
  <c r="R181" i="2"/>
  <c r="R173" i="2"/>
  <c r="R163" i="2"/>
  <c r="Q151" i="2"/>
  <c r="Q146" i="2"/>
  <c r="Q141" i="2"/>
  <c r="R133" i="2"/>
  <c r="Q189" i="2"/>
  <c r="R176" i="2"/>
  <c r="R168" i="2"/>
  <c r="Q149" i="2"/>
  <c r="Q140" i="2"/>
  <c r="Q134" i="2"/>
  <c r="Q175" i="2"/>
  <c r="K174" i="2"/>
  <c r="Q170" i="2"/>
  <c r="Q156" i="2"/>
  <c r="R134" i="2"/>
  <c r="Q127" i="2"/>
  <c r="K184" i="2"/>
  <c r="BF184" i="2"/>
  <c r="K172" i="2"/>
  <c r="BF172" i="2"/>
  <c r="BK154" i="2"/>
  <c r="BK126" i="2"/>
  <c r="K163" i="2"/>
  <c r="BF163" i="2"/>
  <c r="K144" i="2"/>
  <c r="BF144" i="2"/>
  <c r="K149" i="2"/>
  <c r="BF149" i="2"/>
  <c r="K170" i="2"/>
  <c r="BF170" i="2"/>
  <c r="K158" i="2"/>
  <c r="BF158" i="2"/>
  <c r="BK131" i="2"/>
  <c r="BK141" i="2"/>
  <c r="Q184" i="3"/>
  <c r="R175" i="3"/>
  <c r="Q168" i="3"/>
  <c r="Q164" i="3"/>
  <c r="Q156" i="3"/>
  <c r="R150" i="3"/>
  <c r="R141" i="3"/>
  <c r="Q126" i="3"/>
  <c r="R184" i="3"/>
  <c r="Q180" i="3"/>
  <c r="R171" i="3"/>
  <c r="Q162" i="3"/>
  <c r="Q148" i="3"/>
  <c r="R136" i="3"/>
  <c r="R125" i="3"/>
  <c r="Q179" i="3"/>
  <c r="Q169" i="3"/>
  <c r="R158" i="3"/>
  <c r="Q151" i="3"/>
  <c r="Q139" i="3"/>
  <c r="Q130" i="3"/>
  <c r="Q123" i="3"/>
  <c r="Q175" i="3"/>
  <c r="R173" i="3"/>
  <c r="R161" i="3"/>
  <c r="Q155" i="3"/>
  <c r="R146" i="3"/>
  <c r="R143" i="3"/>
  <c r="R131" i="3"/>
  <c r="R122" i="3"/>
  <c r="R128" i="3"/>
  <c r="K184" i="3"/>
  <c r="BF184" i="3" s="1"/>
  <c r="BK163" i="3"/>
  <c r="BK130" i="3"/>
  <c r="BK178" i="3"/>
  <c r="K156" i="3"/>
  <c r="BF156" i="3"/>
  <c r="BK150" i="3"/>
  <c r="K134" i="3"/>
  <c r="BF134" i="3" s="1"/>
  <c r="BK174" i="3"/>
  <c r="K161" i="3"/>
  <c r="BF161" i="3"/>
  <c r="K140" i="3"/>
  <c r="BF140" i="3"/>
  <c r="BK170" i="3"/>
  <c r="BK128" i="3"/>
  <c r="R187" i="2"/>
  <c r="R170" i="2"/>
  <c r="Q159" i="2"/>
  <c r="R146" i="2"/>
  <c r="R127" i="2"/>
  <c r="Q179" i="2"/>
  <c r="Q171" i="2"/>
  <c r="Q160" i="2"/>
  <c r="R149" i="2"/>
  <c r="Q143" i="2"/>
  <c r="R138" i="2"/>
  <c r="Q130" i="2"/>
  <c r="R190" i="2"/>
  <c r="BK174" i="2"/>
  <c r="R158" i="2"/>
  <c r="R147" i="2"/>
  <c r="Q131" i="2"/>
  <c r="Q178" i="2"/>
  <c r="Q172" i="2"/>
  <c r="Q168" i="2"/>
  <c r="R159" i="2"/>
  <c r="Q138" i="2"/>
  <c r="R132" i="2"/>
  <c r="R126" i="2"/>
  <c r="K179" i="2"/>
  <c r="BF179" i="2"/>
  <c r="K159" i="2"/>
  <c r="BF159" i="2"/>
  <c r="K175" i="2"/>
  <c r="BF175" i="2"/>
  <c r="BK189" i="2"/>
  <c r="BK156" i="2"/>
  <c r="BK136" i="2"/>
  <c r="K161" i="2"/>
  <c r="BF161" i="2" s="1"/>
  <c r="BK142" i="2"/>
  <c r="K134" i="2"/>
  <c r="BF134" i="2"/>
  <c r="R180" i="3"/>
  <c r="Q167" i="3"/>
  <c r="R160" i="3"/>
  <c r="Q152" i="3"/>
  <c r="R144" i="3"/>
  <c r="R130" i="3"/>
  <c r="R183" i="3"/>
  <c r="Q177" i="3"/>
  <c r="R168" i="3"/>
  <c r="Q163" i="3"/>
  <c r="R142" i="3"/>
  <c r="R135" i="3"/>
  <c r="Q128" i="3"/>
  <c r="R177" i="3"/>
  <c r="R166" i="3"/>
  <c r="R156" i="3"/>
  <c r="Q142" i="3"/>
  <c r="R132" i="3"/>
  <c r="Q181" i="2"/>
  <c r="R156" i="2"/>
  <c r="Q142" i="2"/>
  <c r="R172" i="2"/>
  <c r="R142" i="2"/>
  <c r="Q126" i="2"/>
  <c r="R175" i="2"/>
  <c r="R155" i="2"/>
  <c r="R130" i="2"/>
  <c r="Q163" i="2"/>
  <c r="R144" i="2"/>
  <c r="K181" i="2"/>
  <c r="BF181" i="2" s="1"/>
  <c r="K180" i="2"/>
  <c r="BF180" i="2" s="1"/>
  <c r="BK162" i="2"/>
  <c r="BK176" i="2"/>
  <c r="BK137" i="2"/>
  <c r="R182" i="3"/>
  <c r="Q166" i="3"/>
  <c r="Q146" i="3"/>
  <c r="R121" i="3"/>
  <c r="R169" i="3"/>
  <c r="R149" i="3"/>
  <c r="Q131" i="3"/>
  <c r="R170" i="3"/>
  <c r="Q154" i="3"/>
  <c r="Q137" i="3"/>
  <c r="Q178" i="3"/>
  <c r="Q160" i="3"/>
  <c r="R151" i="3"/>
  <c r="Q135" i="3"/>
  <c r="Q122" i="3"/>
  <c r="K145" i="3"/>
  <c r="BF145" i="3" s="1"/>
  <c r="BK154" i="3"/>
  <c r="BK153" i="3"/>
  <c r="BK181" i="3"/>
  <c r="K127" i="3"/>
  <c r="BF127" i="3"/>
  <c r="K131" i="3"/>
  <c r="BF131" i="3"/>
  <c r="Q184" i="2"/>
  <c r="Q169" i="2"/>
  <c r="Q162" i="2"/>
  <c r="Q154" i="2"/>
  <c r="R143" i="2"/>
  <c r="Q185" i="2"/>
  <c r="Q174" i="2"/>
  <c r="R167" i="2"/>
  <c r="Q153" i="2"/>
  <c r="R148" i="2"/>
  <c r="R140" i="2"/>
  <c r="Q132" i="2"/>
  <c r="Q187" i="2"/>
  <c r="R178" i="2"/>
  <c r="R169" i="2"/>
  <c r="R160" i="2"/>
  <c r="Q145" i="2"/>
  <c r="R137" i="2"/>
  <c r="R171" i="2"/>
  <c r="R166" i="2"/>
  <c r="Q158" i="2"/>
  <c r="R139" i="2"/>
  <c r="Q133" i="2"/>
  <c r="BK187" i="2"/>
  <c r="BK173" i="2"/>
  <c r="BK168" i="2"/>
  <c r="BK143" i="2"/>
  <c r="BK177" i="2"/>
  <c r="BK147" i="2"/>
  <c r="K164" i="2"/>
  <c r="BF164" i="2" s="1"/>
  <c r="K153" i="2"/>
  <c r="BF153" i="2" s="1"/>
  <c r="BK165" i="2"/>
  <c r="BK139" i="2"/>
  <c r="BK140" i="2"/>
  <c r="K138" i="2"/>
  <c r="BF138" i="2"/>
  <c r="Q181" i="3"/>
  <c r="Q174" i="3"/>
  <c r="R162" i="3"/>
  <c r="R155" i="3"/>
  <c r="R139" i="3"/>
  <c r="Q127" i="3"/>
  <c r="R167" i="3"/>
  <c r="R153" i="3"/>
  <c r="R137" i="3"/>
  <c r="Q134" i="3"/>
  <c r="R124" i="3"/>
  <c r="R178" i="3"/>
  <c r="Q171" i="3"/>
  <c r="Q161" i="3"/>
  <c r="Q147" i="3"/>
  <c r="Q140" i="3"/>
  <c r="R133" i="3"/>
  <c r="Q129" i="3"/>
  <c r="R176" i="3"/>
  <c r="Q170" i="3"/>
  <c r="Q158" i="3"/>
  <c r="Q153" i="3"/>
  <c r="Q144" i="3"/>
  <c r="Q138" i="3"/>
  <c r="R134" i="3"/>
  <c r="R152" i="3"/>
  <c r="R129" i="3"/>
  <c r="BK175" i="3"/>
  <c r="BK125" i="3"/>
  <c r="K164" i="3"/>
  <c r="BF164" i="3" s="1"/>
  <c r="BK173" i="3"/>
  <c r="K152" i="3"/>
  <c r="BF152" i="3"/>
  <c r="BK136" i="3"/>
  <c r="K168" i="3"/>
  <c r="BF168" i="3" s="1"/>
  <c r="BK129" i="3"/>
  <c r="K147" i="3"/>
  <c r="BF147" i="3"/>
  <c r="Q135" i="2"/>
  <c r="R185" i="2"/>
  <c r="Q173" i="2"/>
  <c r="R152" i="2"/>
  <c r="Q144" i="2"/>
  <c r="R135" i="2"/>
  <c r="AU94" i="1"/>
  <c r="R161" i="2"/>
  <c r="Q157" i="2"/>
  <c r="Q136" i="2"/>
  <c r="R131" i="2"/>
  <c r="BK182" i="2"/>
  <c r="BK169" i="2"/>
  <c r="K133" i="2"/>
  <c r="BF133" i="2" s="1"/>
  <c r="K167" i="2"/>
  <c r="BF167" i="2" s="1"/>
  <c r="BK166" i="2"/>
  <c r="BK132" i="2"/>
  <c r="BK146" i="2"/>
  <c r="K127" i="2"/>
  <c r="BF127" i="2"/>
  <c r="Q176" i="3"/>
  <c r="Q173" i="3"/>
  <c r="R163" i="3"/>
  <c r="R157" i="3"/>
  <c r="R147" i="3"/>
  <c r="Q133" i="3"/>
  <c r="R123" i="3"/>
  <c r="R181" i="3"/>
  <c r="Q172" i="3"/>
  <c r="Q165" i="3"/>
  <c r="Q150" i="3"/>
  <c r="R140" i="3"/>
  <c r="Q132" i="3"/>
  <c r="Q183" i="3"/>
  <c r="R172" i="3"/>
  <c r="R165" i="3"/>
  <c r="Q157" i="3"/>
  <c r="Q145" i="3"/>
  <c r="R138" i="3"/>
  <c r="Q182" i="3"/>
  <c r="K174" i="3"/>
  <c r="R164" i="3"/>
  <c r="R154" i="3"/>
  <c r="Q141" i="3"/>
  <c r="BK183" i="3"/>
  <c r="K149" i="3"/>
  <c r="BF149" i="3" s="1"/>
  <c r="BK171" i="3"/>
  <c r="K180" i="3"/>
  <c r="BF180" i="3"/>
  <c r="K155" i="3"/>
  <c r="BF155" i="3"/>
  <c r="BK141" i="3"/>
  <c r="K179" i="3"/>
  <c r="BF179" i="3" s="1"/>
  <c r="BK169" i="3"/>
  <c r="K158" i="3"/>
  <c r="BF158" i="3"/>
  <c r="BK138" i="3"/>
  <c r="K157" i="3"/>
  <c r="BF157" i="3" s="1"/>
  <c r="K132" i="3"/>
  <c r="BF132" i="3" s="1"/>
  <c r="R174" i="3"/>
  <c r="Q149" i="3"/>
  <c r="Q124" i="3"/>
  <c r="R126" i="3"/>
  <c r="BK133" i="3"/>
  <c r="K151" i="3"/>
  <c r="BF151" i="3"/>
  <c r="BK137" i="3"/>
  <c r="BK165" i="3"/>
  <c r="BK135" i="3"/>
  <c r="R159" i="3"/>
  <c r="Q136" i="3"/>
  <c r="R127" i="3"/>
  <c r="Q143" i="3"/>
  <c r="Q121" i="3"/>
  <c r="BK166" i="3"/>
  <c r="BK122" i="3"/>
  <c r="K182" i="3"/>
  <c r="BF182" i="3"/>
  <c r="BK160" i="3"/>
  <c r="BK144" i="3"/>
  <c r="K126" i="3"/>
  <c r="BF126" i="3"/>
  <c r="K172" i="3"/>
  <c r="BF172" i="3"/>
  <c r="BK162" i="3"/>
  <c r="K142" i="3"/>
  <c r="BF142" i="3" s="1"/>
  <c r="BK121" i="3"/>
  <c r="K123" i="3"/>
  <c r="BF123" i="3"/>
  <c r="K176" i="3"/>
  <c r="BF176" i="3"/>
  <c r="K148" i="3"/>
  <c r="BF148" i="3"/>
  <c r="K124" i="3"/>
  <c r="BF124" i="3"/>
  <c r="K157" i="2"/>
  <c r="BF157" i="2"/>
  <c r="T129" i="2" l="1"/>
  <c r="Q183" i="2"/>
  <c r="I101" i="2"/>
  <c r="R129" i="2"/>
  <c r="T188" i="2"/>
  <c r="V129" i="2"/>
  <c r="Q188" i="2"/>
  <c r="I103" i="2"/>
  <c r="X188" i="2"/>
  <c r="Q129" i="2"/>
  <c r="R188" i="2"/>
  <c r="J103" i="2" s="1"/>
  <c r="T125" i="2"/>
  <c r="T124" i="2"/>
  <c r="V125" i="2"/>
  <c r="V124" i="2"/>
  <c r="X125" i="2"/>
  <c r="X124" i="2" s="1"/>
  <c r="Q125" i="2"/>
  <c r="Q124" i="2" s="1"/>
  <c r="R125" i="2"/>
  <c r="J98" i="2"/>
  <c r="X183" i="2"/>
  <c r="T183" i="2"/>
  <c r="R183" i="2"/>
  <c r="J101" i="2"/>
  <c r="V188" i="2"/>
  <c r="X120" i="3"/>
  <c r="X119" i="3"/>
  <c r="X118" i="3"/>
  <c r="X129" i="2"/>
  <c r="X128" i="2"/>
  <c r="V183" i="2"/>
  <c r="T120" i="3"/>
  <c r="T119" i="3" s="1"/>
  <c r="T118" i="3" s="1"/>
  <c r="AW96" i="1" s="1"/>
  <c r="Q120" i="3"/>
  <c r="Q119" i="3"/>
  <c r="Q118" i="3"/>
  <c r="I96" i="3" s="1"/>
  <c r="K30" i="3" s="1"/>
  <c r="AS96" i="1" s="1"/>
  <c r="V120" i="3"/>
  <c r="V119" i="3"/>
  <c r="V118" i="3"/>
  <c r="R120" i="3"/>
  <c r="R119" i="3"/>
  <c r="J97" i="3" s="1"/>
  <c r="R186" i="2"/>
  <c r="J102" i="2" s="1"/>
  <c r="BK186" i="2"/>
  <c r="K186" i="2"/>
  <c r="K102" i="2"/>
  <c r="Q186" i="2"/>
  <c r="I102" i="2"/>
  <c r="E85" i="3"/>
  <c r="F92" i="3"/>
  <c r="J112" i="3"/>
  <c r="BF174" i="3"/>
  <c r="F92" i="2"/>
  <c r="E113" i="2"/>
  <c r="BF174" i="2"/>
  <c r="J117" i="2"/>
  <c r="F37" i="2"/>
  <c r="BD95" i="1"/>
  <c r="K162" i="2"/>
  <c r="BF162" i="2" s="1"/>
  <c r="BK164" i="2"/>
  <c r="K173" i="2"/>
  <c r="BF173" i="2"/>
  <c r="K131" i="2"/>
  <c r="BF131" i="2" s="1"/>
  <c r="K147" i="2"/>
  <c r="BF147" i="2"/>
  <c r="K189" i="2"/>
  <c r="BF189" i="2"/>
  <c r="BK175" i="2"/>
  <c r="BK127" i="2"/>
  <c r="BK125" i="2"/>
  <c r="K125" i="2" s="1"/>
  <c r="K98" i="2" s="1"/>
  <c r="K135" i="2"/>
  <c r="BF135" i="2" s="1"/>
  <c r="BK163" i="2"/>
  <c r="K176" i="2"/>
  <c r="BF176" i="2"/>
  <c r="K185" i="2"/>
  <c r="BF185" i="2" s="1"/>
  <c r="BK158" i="2"/>
  <c r="BK180" i="2"/>
  <c r="F37" i="3"/>
  <c r="BD96" i="1"/>
  <c r="K121" i="3"/>
  <c r="BF121" i="3"/>
  <c r="BK132" i="3"/>
  <c r="K169" i="3"/>
  <c r="BF169" i="3"/>
  <c r="K166" i="3"/>
  <c r="BF166" i="3"/>
  <c r="BK134" i="3"/>
  <c r="K144" i="3"/>
  <c r="BF144" i="3"/>
  <c r="K160" i="2"/>
  <c r="BF160" i="2" s="1"/>
  <c r="K168" i="2"/>
  <c r="BF168" i="2" s="1"/>
  <c r="K151" i="2"/>
  <c r="BF151" i="2"/>
  <c r="BK190" i="2"/>
  <c r="BK188" i="2"/>
  <c r="K188" i="2"/>
  <c r="K103" i="2" s="1"/>
  <c r="F39" i="3"/>
  <c r="BF96" i="1" s="1"/>
  <c r="BK156" i="3"/>
  <c r="K177" i="3"/>
  <c r="BF177" i="3"/>
  <c r="BK184" i="3"/>
  <c r="F39" i="2"/>
  <c r="BF95" i="1" s="1"/>
  <c r="K177" i="2"/>
  <c r="BF177" i="2" s="1"/>
  <c r="BK157" i="2"/>
  <c r="K145" i="2"/>
  <c r="BF145" i="2"/>
  <c r="BK184" i="2"/>
  <c r="BK183" i="2"/>
  <c r="K183" i="2" s="1"/>
  <c r="K101" i="2" s="1"/>
  <c r="K132" i="2"/>
  <c r="BF132" i="2"/>
  <c r="K139" i="2"/>
  <c r="BF139" i="2"/>
  <c r="K165" i="2"/>
  <c r="BF165" i="2"/>
  <c r="BK172" i="2"/>
  <c r="BK153" i="2"/>
  <c r="BK178" i="2"/>
  <c r="K182" i="2"/>
  <c r="BF182" i="2"/>
  <c r="BK179" i="2"/>
  <c r="BK142" i="3"/>
  <c r="BK180" i="3"/>
  <c r="K165" i="3"/>
  <c r="BF165" i="3" s="1"/>
  <c r="K175" i="3"/>
  <c r="BF175" i="3"/>
  <c r="F38" i="3"/>
  <c r="BE96" i="1"/>
  <c r="BK127" i="3"/>
  <c r="BK149" i="3"/>
  <c r="BK143" i="3"/>
  <c r="K183" i="3"/>
  <c r="BF183" i="3" s="1"/>
  <c r="K141" i="3"/>
  <c r="BF141" i="3"/>
  <c r="K153" i="3"/>
  <c r="BF153" i="3"/>
  <c r="K173" i="3"/>
  <c r="BF173" i="3" s="1"/>
  <c r="BK144" i="2"/>
  <c r="BK171" i="2"/>
  <c r="BK134" i="2"/>
  <c r="BK161" i="2"/>
  <c r="K152" i="2"/>
  <c r="BF152" i="2"/>
  <c r="K126" i="2"/>
  <c r="BF126" i="2" s="1"/>
  <c r="BK133" i="2"/>
  <c r="BK167" i="2"/>
  <c r="K141" i="2"/>
  <c r="BF141" i="2"/>
  <c r="BK170" i="2"/>
  <c r="BK155" i="2"/>
  <c r="K130" i="2"/>
  <c r="BF130" i="2" s="1"/>
  <c r="F35" i="3"/>
  <c r="BB96" i="1" s="1"/>
  <c r="BK147" i="3"/>
  <c r="K130" i="3"/>
  <c r="BF130" i="3"/>
  <c r="BK152" i="3"/>
  <c r="K128" i="3"/>
  <c r="BF128" i="3" s="1"/>
  <c r="K181" i="3"/>
  <c r="BF181" i="3" s="1"/>
  <c r="K137" i="3"/>
  <c r="BF137" i="3"/>
  <c r="K140" i="2"/>
  <c r="BF140" i="2"/>
  <c r="BK149" i="2"/>
  <c r="K166" i="2"/>
  <c r="BF166" i="2" s="1"/>
  <c r="BK138" i="2"/>
  <c r="K169" i="2"/>
  <c r="BF169" i="2"/>
  <c r="K156" i="2"/>
  <c r="BF156" i="2"/>
  <c r="BK148" i="2"/>
  <c r="K136" i="2"/>
  <c r="BF136" i="2" s="1"/>
  <c r="BK159" i="2"/>
  <c r="K143" i="2"/>
  <c r="BF143" i="2"/>
  <c r="K187" i="2"/>
  <c r="BF187" i="2"/>
  <c r="K154" i="2"/>
  <c r="BF154" i="2" s="1"/>
  <c r="BK139" i="3"/>
  <c r="BK155" i="3"/>
  <c r="BK158" i="3"/>
  <c r="K160" i="3"/>
  <c r="BF160" i="3"/>
  <c r="BK172" i="3"/>
  <c r="K133" i="3"/>
  <c r="BF133" i="3" s="1"/>
  <c r="BK151" i="3"/>
  <c r="BK161" i="3"/>
  <c r="BK176" i="3"/>
  <c r="K178" i="3"/>
  <c r="BF178" i="3"/>
  <c r="K125" i="3"/>
  <c r="BF125" i="3"/>
  <c r="BK145" i="3"/>
  <c r="K129" i="3"/>
  <c r="BF129" i="3" s="1"/>
  <c r="BK157" i="3"/>
  <c r="BK167" i="3"/>
  <c r="BK182" i="3"/>
  <c r="K163" i="3"/>
  <c r="BF163" i="3"/>
  <c r="BK164" i="3"/>
  <c r="BK146" i="3"/>
  <c r="K137" i="2"/>
  <c r="BF137" i="2" s="1"/>
  <c r="K142" i="2"/>
  <c r="BF142" i="2"/>
  <c r="K146" i="2"/>
  <c r="BF146" i="2"/>
  <c r="BK181" i="2"/>
  <c r="F38" i="2"/>
  <c r="BE95" i="1" s="1"/>
  <c r="BK140" i="3"/>
  <c r="BK168" i="3"/>
  <c r="K122" i="3"/>
  <c r="BF122" i="3"/>
  <c r="K150" i="3"/>
  <c r="BF150" i="3" s="1"/>
  <c r="BK123" i="3"/>
  <c r="BK126" i="3"/>
  <c r="BK148" i="3"/>
  <c r="K135" i="3"/>
  <c r="BF135" i="3"/>
  <c r="K138" i="3"/>
  <c r="BF138" i="3"/>
  <c r="K171" i="3"/>
  <c r="BF171" i="3" s="1"/>
  <c r="BK131" i="3"/>
  <c r="K159" i="3"/>
  <c r="BF159" i="3"/>
  <c r="K170" i="3"/>
  <c r="BF170" i="3"/>
  <c r="K35" i="2"/>
  <c r="AX95" i="1" s="1"/>
  <c r="BK124" i="3"/>
  <c r="K162" i="3"/>
  <c r="BF162" i="3"/>
  <c r="K154" i="3"/>
  <c r="BF154" i="3"/>
  <c r="F35" i="2"/>
  <c r="BB95" i="1"/>
  <c r="K35" i="3"/>
  <c r="AX96" i="1" s="1"/>
  <c r="K136" i="3"/>
  <c r="BF136" i="3"/>
  <c r="BK179" i="3"/>
  <c r="X123" i="2" l="1"/>
  <c r="Q128" i="2"/>
  <c r="I99" i="2" s="1"/>
  <c r="V128" i="2"/>
  <c r="V123" i="2"/>
  <c r="R128" i="2"/>
  <c r="R123" i="2" s="1"/>
  <c r="J96" i="2" s="1"/>
  <c r="K31" i="2" s="1"/>
  <c r="AT95" i="1" s="1"/>
  <c r="J99" i="2"/>
  <c r="T128" i="2"/>
  <c r="T123" i="2" s="1"/>
  <c r="AW95" i="1" s="1"/>
  <c r="AW94" i="1" s="1"/>
  <c r="I100" i="2"/>
  <c r="I98" i="2"/>
  <c r="BK124" i="2"/>
  <c r="K124" i="2" s="1"/>
  <c r="K97" i="2" s="1"/>
  <c r="J100" i="2"/>
  <c r="I97" i="3"/>
  <c r="J98" i="3"/>
  <c r="I98" i="3"/>
  <c r="R118" i="3"/>
  <c r="J96" i="3"/>
  <c r="K31" i="3" s="1"/>
  <c r="AT96" i="1" s="1"/>
  <c r="I97" i="2"/>
  <c r="R124" i="2"/>
  <c r="BK129" i="2"/>
  <c r="K129" i="2"/>
  <c r="K100" i="2"/>
  <c r="BK120" i="3"/>
  <c r="K120" i="3"/>
  <c r="K98" i="3" s="1"/>
  <c r="F36" i="2"/>
  <c r="BC95" i="1"/>
  <c r="K36" i="2"/>
  <c r="AY95" i="1"/>
  <c r="AV95" i="1"/>
  <c r="BE94" i="1"/>
  <c r="W32" i="1"/>
  <c r="K36" i="3"/>
  <c r="AY96" i="1"/>
  <c r="AV96" i="1"/>
  <c r="BB94" i="1"/>
  <c r="W29" i="1"/>
  <c r="BD94" i="1"/>
  <c r="AZ94" i="1" s="1"/>
  <c r="F36" i="3"/>
  <c r="BC96" i="1"/>
  <c r="BF94" i="1"/>
  <c r="W33" i="1"/>
  <c r="Q123" i="2" l="1"/>
  <c r="I96" i="2"/>
  <c r="K30" i="2"/>
  <c r="AS95" i="1"/>
  <c r="J97" i="2"/>
  <c r="BK128" i="2"/>
  <c r="BK123" i="2"/>
  <c r="K123" i="2"/>
  <c r="K96" i="2" s="1"/>
  <c r="BK119" i="3"/>
  <c r="K119" i="3"/>
  <c r="K97" i="3"/>
  <c r="AT94" i="1"/>
  <c r="AS94" i="1"/>
  <c r="W31" i="1"/>
  <c r="AX94" i="1"/>
  <c r="AK29" i="1" s="1"/>
  <c r="BC94" i="1"/>
  <c r="W30" i="1"/>
  <c r="BA94" i="1"/>
  <c r="BK118" i="3" l="1"/>
  <c r="K118" i="3"/>
  <c r="K96" i="3"/>
  <c r="K128" i="2"/>
  <c r="K99" i="2"/>
  <c r="K32" i="2"/>
  <c r="AG95" i="1" s="1"/>
  <c r="AY94" i="1"/>
  <c r="AK30" i="1" s="1"/>
  <c r="K41" i="2" l="1"/>
  <c r="AN95" i="1"/>
  <c r="AV94" i="1"/>
  <c r="K32" i="3"/>
  <c r="AG96" i="1" s="1"/>
  <c r="K41" i="3" l="1"/>
  <c r="AN96" i="1"/>
  <c r="AG94" i="1"/>
  <c r="AK26" i="1"/>
  <c r="AK35" i="1" s="1"/>
  <c r="AN94" i="1"/>
</calcChain>
</file>

<file path=xl/sharedStrings.xml><?xml version="1.0" encoding="utf-8"?>
<sst xmlns="http://schemas.openxmlformats.org/spreadsheetml/2006/main" count="2182" uniqueCount="583">
  <si>
    <t>Export Komplet</t>
  </si>
  <si>
    <t/>
  </si>
  <si>
    <t>2.0</t>
  </si>
  <si>
    <t>False</t>
  </si>
  <si>
    <t>True</t>
  </si>
  <si>
    <t>{c9fa11c8-a32c-4d00-8fd0-6787e8ed5584}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</si>
  <si>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</si>
  <si>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</si>
  <si>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</si>
  <si>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</si>
  <si>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</si>
  <si>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</si>
  <si>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</si>
  <si>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V-2412-EL-1118-02</t>
  </si>
  <si>
    <t>Stavba:</t>
  </si>
  <si>
    <t>FVZ PODBREZOVSKÁ 28 60,00 kW</t>
  </si>
  <si>
    <t>JKSO:</t>
  </si>
  <si>
    <t>ČS:</t>
  </si>
  <si>
    <t>Miesto:</t>
  </si>
  <si>
    <t>Podbrezovská 8701/28, 831 06 Bratislava</t>
  </si>
  <si>
    <t>Dátum:</t>
  </si>
  <si>
    <t>2. 2. 2026</t>
  </si>
  <si>
    <t>Objednávateľ:</t>
  </si>
  <si>
    <t>IČO:</t>
  </si>
  <si>
    <t>36063606</t>
  </si>
  <si>
    <t>Bratislavský samosprávny kraj</t>
  </si>
  <si>
    <t>IČ DPH:</t>
  </si>
  <si>
    <t>SK2021608369</t>
  </si>
  <si>
    <t>Zhotoviteľ:</t>
  </si>
  <si>
    <t xml:space="preserve"> </t>
  </si>
  <si>
    <t>Projektant:</t>
  </si>
  <si>
    <t>50145673</t>
  </si>
  <si>
    <t>Electro Control Slovakia s.r.o.</t>
  </si>
  <si>
    <t>SK2120196925</t>
  </si>
  <si>
    <t>Spracovateľ:</t>
  </si>
  <si>
    <t>Matej Fiala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</si>
  <si>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</si>
  <si>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</si>
  <si>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</si>
  <si>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</si>
  <si>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</si>
  <si>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</si>
  <si>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</si>
  <si>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</si>
  <si>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</si>
  <si>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</si>
  <si>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</si>
  <si>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</si>
  <si>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</si>
  <si>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</si>
  <si>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</si>
  <si>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</si>
  <si>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</si>
  <si>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</si>
  <si>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</si>
  <si>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</si>
  <si>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</si>
  <si>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</si>
  <si>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</si>
  <si>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</si>
  <si>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</si>
  <si>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</si>
  <si>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</si>
  <si>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</si>
  <si>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</si>
  <si>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</si>
  <si>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</si>
  <si>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</si>
  <si>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</si>
  <si>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</si>
  <si>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</si>
  <si>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</si>
  <si>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</si>
  <si>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</si>
  <si>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</si>
  <si>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</si>
  <si>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</si>
  <si>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</si>
  <si>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</si>
  <si>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</si>
  <si>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</si>
  <si>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</si>
  <si>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</si>
  <si>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</si>
  <si>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</si>
  <si>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FVZ - ELI</t>
  </si>
  <si>
    <t>PRO</t>
  </si>
  <si>
    <t>1</t>
  </si>
  <si>
    <t>{8d3f0809-3cbe-449c-a853-73b895f0c1a0}</t>
  </si>
  <si>
    <t>02</t>
  </si>
  <si>
    <t>FVZ - Rozvádzače</t>
  </si>
  <si>
    <t>{83491b4d-31df-426b-870d-949a5a2ab9cc}</t>
  </si>
  <si>
    <t>KRYCÍ LIST ROZPOČTU</t>
  </si>
  <si>
    <t>Objekt:</t>
  </si>
  <si>
    <t>01 - FVZ - ELI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</si>
  <si>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</si>
  <si>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</si>
  <si>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</si>
  <si>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</si>
  <si>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</si>
  <si>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</si>
  <si>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</si>
  <si>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</si>
  <si>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</si>
  <si>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</si>
  <si>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</si>
  <si>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</si>
  <si>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</si>
  <si>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</si>
  <si>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95-M - Revízie</t>
  </si>
  <si>
    <t>VRN - Investičné náklady neobsiahnuté v cenách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</si>
  <si>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</si>
  <si>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</si>
  <si>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</si>
  <si>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</si>
  <si>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</si>
  <si>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</si>
  <si>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</si>
  <si>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</si>
  <si>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</si>
  <si>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</si>
  <si>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</si>
  <si>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</si>
  <si>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</si>
  <si>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</si>
  <si>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</si>
  <si>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</si>
  <si>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</si>
  <si>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</si>
  <si>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</si>
  <si>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</si>
  <si>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</si>
  <si>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</si>
  <si>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943943221.S</t>
  </si>
  <si>
    <t>Prostriedky na práce s výškovým rozdielom (plošiny, lešenie, atď.)</t>
  </si>
  <si>
    <t>kpl</t>
  </si>
  <si>
    <t>4</t>
  </si>
  <si>
    <t>2</t>
  </si>
  <si>
    <t>890457910</t>
  </si>
  <si>
    <t>971052231.PP</t>
  </si>
  <si>
    <t>Vybúranie otvoru v priečkach a stenách požiarneho káblového prestupu plochy do 0,0225 m2, do 150 mm,  -0,00800t</t>
  </si>
  <si>
    <t>ks</t>
  </si>
  <si>
    <t>12283114</t>
  </si>
  <si>
    <t>M</t>
  </si>
  <si>
    <t>Práce a dodávky M</t>
  </si>
  <si>
    <t>3</t>
  </si>
  <si>
    <t>21-M</t>
  </si>
  <si>
    <t>Elektromontáže</t>
  </si>
  <si>
    <t>210010029.S</t>
  </si>
  <si>
    <t>Rúrka ohybná elektroinštalačná z PVC typ FXP 50, uložená pevne</t>
  </si>
  <si>
    <t>m</t>
  </si>
  <si>
    <t>64</t>
  </si>
  <si>
    <t>-755730892</t>
  </si>
  <si>
    <t>345710009500.S</t>
  </si>
  <si>
    <t>Rúrka ohybná vlnitá pancierová so strednou mechanickou odolnosťou z PVC-U, D 50</t>
  </si>
  <si>
    <t>128</t>
  </si>
  <si>
    <t>872614387</t>
  </si>
  <si>
    <t>5</t>
  </si>
  <si>
    <t>345710018200.S</t>
  </si>
  <si>
    <t>Spojka nasúvacia z PVC pre elektroinštal. rúrky, D 50 mm</t>
  </si>
  <si>
    <t>760814103</t>
  </si>
  <si>
    <t>6</t>
  </si>
  <si>
    <t>345710037700.S</t>
  </si>
  <si>
    <t>Príchytka z PVC pre elektroinštal. rúrky D 50 mm, samozhášavé</t>
  </si>
  <si>
    <t>1026148824</t>
  </si>
  <si>
    <t>7</t>
  </si>
  <si>
    <t>210010283.MC4</t>
  </si>
  <si>
    <t>Konektor MC4, samec + samica</t>
  </si>
  <si>
    <t>-1749475215</t>
  </si>
  <si>
    <t>8</t>
  </si>
  <si>
    <t>286530129600.S</t>
  </si>
  <si>
    <t>-1003784079</t>
  </si>
  <si>
    <t>210010553.S</t>
  </si>
  <si>
    <t>Rúrka ohybná elektroinštalačná bezhalogenová a UV stabilná typ 2332, uložená pevne</t>
  </si>
  <si>
    <t>-1600385565</t>
  </si>
  <si>
    <t>10</t>
  </si>
  <si>
    <t>345710008390</t>
  </si>
  <si>
    <t>Rúrka ohybná UV stabilná s nízkou mechanickou odolnosťou z PE čierna 2332/LPE-1 F50U, D 32 mm,</t>
  </si>
  <si>
    <t>-1274412873</t>
  </si>
  <si>
    <t>81</t>
  </si>
  <si>
    <t>210011312.Grip</t>
  </si>
  <si>
    <t>Osadenie káblovej príchytky do (hmoždinky) HM 12 do tvrdého kameňa, jednoduchého betónu a železobetónu</t>
  </si>
  <si>
    <t>1329112818</t>
  </si>
  <si>
    <t>82</t>
  </si>
  <si>
    <t>311310003000.Grip</t>
  </si>
  <si>
    <t>Grip - Plastový zberný káblový držiak KSH30</t>
  </si>
  <si>
    <t>1093656680</t>
  </si>
  <si>
    <t>21</t>
  </si>
  <si>
    <t>210020303.S</t>
  </si>
  <si>
    <t>Káblový žľab - káblový nosný systém, pozink., vrátane príslušenstva, 62/50 mm vrátane veka a podpery</t>
  </si>
  <si>
    <t>-1371883589</t>
  </si>
  <si>
    <t>22</t>
  </si>
  <si>
    <t>345750008600.S</t>
  </si>
  <si>
    <t>Žľab káblový, šxv 62x50 mm, z pozinkovanej ocele</t>
  </si>
  <si>
    <t>-549054370</t>
  </si>
  <si>
    <t>345750011200.S</t>
  </si>
  <si>
    <t>Kryt pre káblový žľab šírky 62 mm, z pozinkovanej ocele</t>
  </si>
  <si>
    <t>1166914951</t>
  </si>
  <si>
    <t>24</t>
  </si>
  <si>
    <t>345750031400.S</t>
  </si>
  <si>
    <t>T-kus pre káblový žľab 3x62x50 mm, z pozinkovanej ocele</t>
  </si>
  <si>
    <t>836402607</t>
  </si>
  <si>
    <t>25</t>
  </si>
  <si>
    <t>345750047600.S</t>
  </si>
  <si>
    <t>Spojka pre káblový žľab šírky 50 mm, z pozinkovanej ocele</t>
  </si>
  <si>
    <t>1183852331</t>
  </si>
  <si>
    <t>26</t>
  </si>
  <si>
    <t>345750050900.S</t>
  </si>
  <si>
    <t>Zakončenie káblového žľabu šxv 62x50 mm, z pozinkovanej ocele</t>
  </si>
  <si>
    <t>-830909073</t>
  </si>
  <si>
    <t>27</t>
  </si>
  <si>
    <t>345750054200.S</t>
  </si>
  <si>
    <t>Upínka krytu pre káblový žľab</t>
  </si>
  <si>
    <t>-1788059092</t>
  </si>
  <si>
    <t>28</t>
  </si>
  <si>
    <t>345750054400.S</t>
  </si>
  <si>
    <t>Spojovacia sada pre káblový žlab, M6</t>
  </si>
  <si>
    <t>súb.</t>
  </si>
  <si>
    <t>2036539223</t>
  </si>
  <si>
    <t>35</t>
  </si>
  <si>
    <t>210020561.S</t>
  </si>
  <si>
    <t>Požiarne odolná izolačná doska do káblových roštov, vrátane narezania uloženia a zatmelenia</t>
  </si>
  <si>
    <t>m2</t>
  </si>
  <si>
    <t>298628023</t>
  </si>
  <si>
    <t>36</t>
  </si>
  <si>
    <t>343110000110.S</t>
  </si>
  <si>
    <t>Podložka vláknocementová nehorľavá pod elektrické rozvody a zariadenia, 1200x300x5 mm + tmel</t>
  </si>
  <si>
    <t>1185251455</t>
  </si>
  <si>
    <t>VV</t>
  </si>
  <si>
    <t>0,719942404607631*2,778 'Prepočítané koeficientom množstva</t>
  </si>
  <si>
    <t>79</t>
  </si>
  <si>
    <t>210040362.S</t>
  </si>
  <si>
    <t>Montáž vodiča zväzkového NFA2X 4x50 mm2  RM</t>
  </si>
  <si>
    <t>-1101913729</t>
  </si>
  <si>
    <t>80</t>
  </si>
  <si>
    <t>341110038300.S</t>
  </si>
  <si>
    <t>Kábel hliníkový závesný NFA2X 4x50 mm2</t>
  </si>
  <si>
    <t>-1784752986</t>
  </si>
  <si>
    <t>89</t>
  </si>
  <si>
    <t>210220206.S</t>
  </si>
  <si>
    <t>Zachytávacia tyč FeZn s osadením JP 30</t>
  </si>
  <si>
    <t>1217877448</t>
  </si>
  <si>
    <t>91</t>
  </si>
  <si>
    <t>354410023300.S</t>
  </si>
  <si>
    <t>Tyč zachytávacia FeZn na upevnenie na podstavec označenie JP 30, d 25 mm</t>
  </si>
  <si>
    <t>-648862020</t>
  </si>
  <si>
    <t>92</t>
  </si>
  <si>
    <t>354410024825.S</t>
  </si>
  <si>
    <t>Podstavec betónový k zachytávacej tyči FeZn k JP a OB, d 330 mm</t>
  </si>
  <si>
    <t>125443302</t>
  </si>
  <si>
    <t>37</t>
  </si>
  <si>
    <t>210220303.S</t>
  </si>
  <si>
    <t>Ochranné pospájanie, pevné uloženie CY 10-16 mm2</t>
  </si>
  <si>
    <t>1880959499</t>
  </si>
  <si>
    <t>38</t>
  </si>
  <si>
    <t>341110012500.S</t>
  </si>
  <si>
    <t>Vodič medený H07V-U 16 mm2</t>
  </si>
  <si>
    <t>-1211431260</t>
  </si>
  <si>
    <t>77</t>
  </si>
  <si>
    <t>210220800.S</t>
  </si>
  <si>
    <t>Uzemňovacie vedenie na povrchu AlMgSi drôt zvodový Ø 8-10 mm</t>
  </si>
  <si>
    <t>-1261054460</t>
  </si>
  <si>
    <t>78</t>
  </si>
  <si>
    <t>354410064400.S</t>
  </si>
  <si>
    <t>Drôt bleskozvodový izolovaný zliatina AlMgSi označenie O 8 Al PVC</t>
  </si>
  <si>
    <t>kg</t>
  </si>
  <si>
    <t>370061476</t>
  </si>
  <si>
    <t>39</t>
  </si>
  <si>
    <t>210222030.S</t>
  </si>
  <si>
    <t>Ekvipotenciálna svorkovnica EPS 3</t>
  </si>
  <si>
    <t>1478254336</t>
  </si>
  <si>
    <t>40</t>
  </si>
  <si>
    <t>345610005000.S</t>
  </si>
  <si>
    <t>Svorkovnica ekvipotencionálna EPS 3, z PP</t>
  </si>
  <si>
    <t>481159371</t>
  </si>
  <si>
    <t>41</t>
  </si>
  <si>
    <t>210501005.S</t>
  </si>
  <si>
    <t>Prípravné práce pred zahájením montáže fotovoltických systémov</t>
  </si>
  <si>
    <t>-721530741</t>
  </si>
  <si>
    <t>42</t>
  </si>
  <si>
    <t>210501055.S</t>
  </si>
  <si>
    <t>Montáž konštrukcie pre kotvenie fotovoltických panelov na plochú strechu</t>
  </si>
  <si>
    <t>-1762265364</t>
  </si>
  <si>
    <t>43</t>
  </si>
  <si>
    <t>3465</t>
  </si>
  <si>
    <t>PLOŠNÁ DLAŽBA BETÓN., prírodná, 300x300x44mm</t>
  </si>
  <si>
    <t>-2060890594</t>
  </si>
  <si>
    <t>44</t>
  </si>
  <si>
    <t>3466</t>
  </si>
  <si>
    <t>Materiál na koštrukciu K2 podľa prílohy: Ballastplan</t>
  </si>
  <si>
    <t>-647890368</t>
  </si>
  <si>
    <t>45</t>
  </si>
  <si>
    <t>210501103.S</t>
  </si>
  <si>
    <t>Montáž a stringovanie fotovoltického panelu veľkoformátového</t>
  </si>
  <si>
    <t>1169737914</t>
  </si>
  <si>
    <t>46</t>
  </si>
  <si>
    <t>346510000120.ASFL</t>
  </si>
  <si>
    <t>Fotovoltický modul pre pozemné inštalácie, monokryštalický, Canadian Solar CS6L465MS alebo ekvivalentný</t>
  </si>
  <si>
    <t>809694323</t>
  </si>
  <si>
    <t>47</t>
  </si>
  <si>
    <t>210501131.S</t>
  </si>
  <si>
    <t>Montáž zariadení pre monitorovanie a odpínanie fotovoltických panelov</t>
  </si>
  <si>
    <t>-1722710066</t>
  </si>
  <si>
    <t>48</t>
  </si>
  <si>
    <t>346510005160.S</t>
  </si>
  <si>
    <t>Optimizér Huawei SUN2000-600W-P alebo ekvivalentný</t>
  </si>
  <si>
    <t>-1839349614</t>
  </si>
  <si>
    <t>49</t>
  </si>
  <si>
    <t>210501231.red</t>
  </si>
  <si>
    <t>Montáž Solar vodič 1x6mm, červený</t>
  </si>
  <si>
    <t>-268198016</t>
  </si>
  <si>
    <t>50</t>
  </si>
  <si>
    <t>484710008800.red</t>
  </si>
  <si>
    <t>Solar vodič 1x6mm, červený</t>
  </si>
  <si>
    <t>-699735030</t>
  </si>
  <si>
    <t>51</t>
  </si>
  <si>
    <t>210501235.black</t>
  </si>
  <si>
    <t>Montáž Solar vodič 1x6mm, čierny</t>
  </si>
  <si>
    <t>1366063190</t>
  </si>
  <si>
    <t>52</t>
  </si>
  <si>
    <t>484710008800.black</t>
  </si>
  <si>
    <t>Solar vodič 1x6mm, čierny</t>
  </si>
  <si>
    <t>533612002</t>
  </si>
  <si>
    <t>53</t>
  </si>
  <si>
    <t>210501263.S3</t>
  </si>
  <si>
    <t xml:space="preserve">Montáž fotovoltického striedača </t>
  </si>
  <si>
    <t>-1789923884</t>
  </si>
  <si>
    <t>54</t>
  </si>
  <si>
    <t>346510000720.S3</t>
  </si>
  <si>
    <t>Fotovoltický striedač Huawei SUN2000-20K-MB0 alebo ekvivalentný</t>
  </si>
  <si>
    <t>-877338292</t>
  </si>
  <si>
    <t>57</t>
  </si>
  <si>
    <t>210800646.S</t>
  </si>
  <si>
    <t>Vodič medený uložený v rúrke H07V-K (CYA)  450/750 V 25</t>
  </si>
  <si>
    <t>-1452844281</t>
  </si>
  <si>
    <t>58</t>
  </si>
  <si>
    <t>341310009400.S</t>
  </si>
  <si>
    <t>Vodič medený flexibilný H07V-K 25 mm2</t>
  </si>
  <si>
    <t>-1275133566</t>
  </si>
  <si>
    <t>75</t>
  </si>
  <si>
    <t>210881104.S</t>
  </si>
  <si>
    <t>Kábel bezhalogénový, medený uložený pevne N2XH 0,6/1,0 kV  5x10</t>
  </si>
  <si>
    <t>1856004621</t>
  </si>
  <si>
    <t>76</t>
  </si>
  <si>
    <t>341610017200.S</t>
  </si>
  <si>
    <t>Kábel medený bezhalogenový N2XH-J 5x10 mm2 RE</t>
  </si>
  <si>
    <t>539407286</t>
  </si>
  <si>
    <t>86</t>
  </si>
  <si>
    <t>MV</t>
  </si>
  <si>
    <t>Murárske výpomoci</t>
  </si>
  <si>
    <t>%</t>
  </si>
  <si>
    <t>1510914615</t>
  </si>
  <si>
    <t>87</t>
  </si>
  <si>
    <t>PM</t>
  </si>
  <si>
    <t>Podružný materiál</t>
  </si>
  <si>
    <t>436629735</t>
  </si>
  <si>
    <t>88</t>
  </si>
  <si>
    <t>PPV</t>
  </si>
  <si>
    <t>Podiel pridružených výkonov</t>
  </si>
  <si>
    <t>-672450070</t>
  </si>
  <si>
    <t>22-M</t>
  </si>
  <si>
    <t>Montáže oznamovacích a zabezpečovacích zariadení</t>
  </si>
  <si>
    <t>83</t>
  </si>
  <si>
    <t>220511031.S</t>
  </si>
  <si>
    <t>Kábel v rúrkach</t>
  </si>
  <si>
    <t>-2118854007</t>
  </si>
  <si>
    <t>84</t>
  </si>
  <si>
    <t>341230000800.S</t>
  </si>
  <si>
    <t>Kábel medený dátový UTP 4x2x0,5 mm2</t>
  </si>
  <si>
    <t>-1230971634</t>
  </si>
  <si>
    <t>95-M</t>
  </si>
  <si>
    <t>Revízie</t>
  </si>
  <si>
    <t>73</t>
  </si>
  <si>
    <t>950106001.S</t>
  </si>
  <si>
    <t>Odborná prehliadka a odborná skúška + správa</t>
  </si>
  <si>
    <t>-672222661</t>
  </si>
  <si>
    <t>VRN</t>
  </si>
  <si>
    <t>Investičné náklady neobsiahnuté v cenách</t>
  </si>
  <si>
    <t>85</t>
  </si>
  <si>
    <t>000400013.SDSV.1</t>
  </si>
  <si>
    <t>Projektové práce - náklady na dokumentáciu skutočného vyhotovenia</t>
  </si>
  <si>
    <t>eur</t>
  </si>
  <si>
    <t>1024</t>
  </si>
  <si>
    <t>1596676696</t>
  </si>
  <si>
    <t>74</t>
  </si>
  <si>
    <t>000400041.S</t>
  </si>
  <si>
    <t>Inžiniering, administratíva (ZSD, ÚRSO, OKTE)</t>
  </si>
  <si>
    <t>-166578623</t>
  </si>
  <si>
    <t>02 - FVZ - Rozvádzače</t>
  </si>
  <si>
    <t>210501215.RAC1</t>
  </si>
  <si>
    <t>Montáž rozvádzača RAC1, komplet výplň</t>
  </si>
  <si>
    <t>-1469011715</t>
  </si>
  <si>
    <t>357140000200.RAC</t>
  </si>
  <si>
    <t>Rozvádzač, NSYS3D10830P, Spacial S3D, plné dvere s mont. panelom, V1000xŠ800xH300, IP66, IK10, RAL7035</t>
  </si>
  <si>
    <t>256</t>
  </si>
  <si>
    <t>440750030</t>
  </si>
  <si>
    <t>345840001300P42</t>
  </si>
  <si>
    <t>Káblová priechodka priemer PG42</t>
  </si>
  <si>
    <t>-1025599170</t>
  </si>
  <si>
    <t>345840001300P29</t>
  </si>
  <si>
    <t>Káblová priechodka priemer PG29</t>
  </si>
  <si>
    <t>-1150304140</t>
  </si>
  <si>
    <t>345840001300P9</t>
  </si>
  <si>
    <t>Káblová priechodka priemer PG9</t>
  </si>
  <si>
    <t>-2083775368</t>
  </si>
  <si>
    <t>345840001400.SX1</t>
  </si>
  <si>
    <t>Chránič hrán PVC čierna</t>
  </si>
  <si>
    <t>890102706</t>
  </si>
  <si>
    <t>345610016610.S240</t>
  </si>
  <si>
    <t>Svorka SCHRACK pre Al a Cu vodiče, 35-240mm2 alebo ekvivalentný</t>
  </si>
  <si>
    <t>508535703</t>
  </si>
  <si>
    <t>345610025700.S</t>
  </si>
  <si>
    <t>Svorka radová na DIN lištu, do 4mm, skúšobná</t>
  </si>
  <si>
    <t>-540616517</t>
  </si>
  <si>
    <t>389810003660N200</t>
  </si>
  <si>
    <t>Tranformátor prúdu 100A/5A, 2,5VA, presnosť 0,5, 30x10 mm</t>
  </si>
  <si>
    <t>-1369294318</t>
  </si>
  <si>
    <t>374390000500.DC24</t>
  </si>
  <si>
    <t>MEAN WELL HDR-60-24, 230VAC/24VDC/2,5A 60W, IP67 alebo ekvivalentný</t>
  </si>
  <si>
    <t>-108565196</t>
  </si>
  <si>
    <t>357140008100.S</t>
  </si>
  <si>
    <t>Central stop 1, núdzové zastavenie; 22mm; červená</t>
  </si>
  <si>
    <t>401858169</t>
  </si>
  <si>
    <t>374420000600.S1</t>
  </si>
  <si>
    <t>Tlačítko, NO, červené, Central stop, bez prídrže</t>
  </si>
  <si>
    <t>639069504</t>
  </si>
  <si>
    <t>374510000100.S</t>
  </si>
  <si>
    <t>Zásuvka mod. DIN 230V</t>
  </si>
  <si>
    <t>-748686266</t>
  </si>
  <si>
    <t>374420000600S</t>
  </si>
  <si>
    <t>Svetlo zelené, rozvádzačové, NO, NC</t>
  </si>
  <si>
    <t>-592356031</t>
  </si>
  <si>
    <t>374420000600white</t>
  </si>
  <si>
    <t>Svetlo biele, rozvádzačové, NO, NC</t>
  </si>
  <si>
    <t>1055554308</t>
  </si>
  <si>
    <t>55</t>
  </si>
  <si>
    <t>345290013300.S1</t>
  </si>
  <si>
    <t>Odpínač valcových poistiek 1P, 32A, veľkosť 10x38</t>
  </si>
  <si>
    <t>-315941501</t>
  </si>
  <si>
    <t>56</t>
  </si>
  <si>
    <t>345290013500.S1</t>
  </si>
  <si>
    <t>Odpínač valcových poistiek 3, 32A, veľkosť 10x38</t>
  </si>
  <si>
    <t>27355771</t>
  </si>
  <si>
    <t>345210003200.S</t>
  </si>
  <si>
    <t>Poistka valcová 10X38 2A gG so signalizáciou</t>
  </si>
  <si>
    <t>-989164435</t>
  </si>
  <si>
    <t>345210003400.S</t>
  </si>
  <si>
    <t>Poistka valcová 10X38 6A gG so signalizáciou</t>
  </si>
  <si>
    <t>-1213390799</t>
  </si>
  <si>
    <t>61</t>
  </si>
  <si>
    <t>345290013100.S</t>
  </si>
  <si>
    <t>Odpínač valcových poistiek 3P, 100A, veľkosť 22x58</t>
  </si>
  <si>
    <t>-935820292</t>
  </si>
  <si>
    <t>62</t>
  </si>
  <si>
    <t>345290005400.S.1</t>
  </si>
  <si>
    <t>Poistková vložka nožová PNA000 100A gG, veľkosť 000</t>
  </si>
  <si>
    <t>-1477045097</t>
  </si>
  <si>
    <t>69</t>
  </si>
  <si>
    <t>358220042300.S</t>
  </si>
  <si>
    <t>Istič 3P, 16 A, charakteristika B, 6 kA, 3 moduly</t>
  </si>
  <si>
    <t>-1831490438</t>
  </si>
  <si>
    <t>358220042600.S</t>
  </si>
  <si>
    <t>Istič 3P, 32 A, charakteristika B, 6 kA, 3 moduly</t>
  </si>
  <si>
    <t>-1625330920</t>
  </si>
  <si>
    <t>70</t>
  </si>
  <si>
    <t>358220041900.S</t>
  </si>
  <si>
    <t>Istič 3P, 2 A, charakteristika B, 6 kA, 3 moduly</t>
  </si>
  <si>
    <t>-756515106</t>
  </si>
  <si>
    <t>71</t>
  </si>
  <si>
    <t>358220012100.S</t>
  </si>
  <si>
    <t>Istič 1P, 16 A, charakteristika B, 16 kA, 1 modul</t>
  </si>
  <si>
    <t>284476172</t>
  </si>
  <si>
    <t>72</t>
  </si>
  <si>
    <t>358220011800.S</t>
  </si>
  <si>
    <t>Istič 1P, 6 A, charakteristika B, 16 kA, 1 modul</t>
  </si>
  <si>
    <t>-849999968</t>
  </si>
  <si>
    <t>358220011600.S</t>
  </si>
  <si>
    <t>Istič 1P, 2 A, charakteristika B, 16 kA, 1 modul</t>
  </si>
  <si>
    <t>-1247793076</t>
  </si>
  <si>
    <t>358210018100.S</t>
  </si>
  <si>
    <t>Stykač CUBICO High, 40kW, 100A, 1Z+1R, 230VAC alebo ekvivalentný</t>
  </si>
  <si>
    <t>-620976571</t>
  </si>
  <si>
    <t>66</t>
  </si>
  <si>
    <t>345840001400.SX1.1</t>
  </si>
  <si>
    <t>-1067298673</t>
  </si>
  <si>
    <t>67</t>
  </si>
  <si>
    <t>389810000500.S1</t>
  </si>
  <si>
    <t>4Q Elektromer digitálny trojfázový pre polopriame meranie, montáž na DIN lištu, FIRN Elektro, LE-03MQ CT MID alebo ekvivalentný</t>
  </si>
  <si>
    <t>-332134896</t>
  </si>
  <si>
    <t>68</t>
  </si>
  <si>
    <t>346UFGUARD.UF300</t>
  </si>
  <si>
    <t>UF300, Elko alebo ekvivalentný</t>
  </si>
  <si>
    <t>1078058788</t>
  </si>
  <si>
    <t>358220052100.S</t>
  </si>
  <si>
    <t>SCHRACK MB1 BT 15kA, 100/3 + MB1 1NO + MB1 1NC + Shunt trip 230-240VAC</t>
  </si>
  <si>
    <t>1106147976</t>
  </si>
  <si>
    <t>374590002500.S</t>
  </si>
  <si>
    <t>Lišta DIN 35x15 mm, dĺžka 2m</t>
  </si>
  <si>
    <t>1877548958</t>
  </si>
  <si>
    <t>16</t>
  </si>
  <si>
    <t>358240003000.S</t>
  </si>
  <si>
    <t>Zvodič prepätia 4P, 440 V, 40kA, 4 moduly</t>
  </si>
  <si>
    <t>-940603503</t>
  </si>
  <si>
    <t>17</t>
  </si>
  <si>
    <t>341310009300.S</t>
  </si>
  <si>
    <t>Vodič medený flexibilný H07V-K 16 mm2</t>
  </si>
  <si>
    <t>-1516539019</t>
  </si>
  <si>
    <t>341310009500.S</t>
  </si>
  <si>
    <t>Vodič medený flexibilný H07V-K 35 mm2</t>
  </si>
  <si>
    <t>-882009192</t>
  </si>
  <si>
    <t>19</t>
  </si>
  <si>
    <t>341310008900.S</t>
  </si>
  <si>
    <t>Vodič medený flexibilný H07V-K 2,5 mm2</t>
  </si>
  <si>
    <t>1447238390</t>
  </si>
  <si>
    <t>20</t>
  </si>
  <si>
    <t>3465100021501.1</t>
  </si>
  <si>
    <t>Pomocný materiál</t>
  </si>
  <si>
    <t>1963607925</t>
  </si>
  <si>
    <t>210501215.RDC1</t>
  </si>
  <si>
    <t>Montáž rozvádzača RDC1, komplet výplň</t>
  </si>
  <si>
    <t>282260564</t>
  </si>
  <si>
    <t>357140000200.RDC.3</t>
  </si>
  <si>
    <t>Rozvádzač RDC, NSYPLM64VG PLM 7035 WM, 647x436x250lock3p, IP66, IK10</t>
  </si>
  <si>
    <t>-2024081157</t>
  </si>
  <si>
    <t>-894862745</t>
  </si>
  <si>
    <t>345290014110.S1</t>
  </si>
  <si>
    <t>Odpínač valcových poistiek 1000V DC, veľkosť 10x38</t>
  </si>
  <si>
    <t>2098411888</t>
  </si>
  <si>
    <t>345210003910.S1</t>
  </si>
  <si>
    <t>Poistka valcová 10X38 16A gPV</t>
  </si>
  <si>
    <t>-1088198322</t>
  </si>
  <si>
    <t>3582400016001</t>
  </si>
  <si>
    <t>Zvodič prepätia kombinovaný T1+T2, 750-1000V DC</t>
  </si>
  <si>
    <t>1807985470</t>
  </si>
  <si>
    <t>341310009100.S1500</t>
  </si>
  <si>
    <t>Vodič medený flexibilný H07V-K 6 mm2, 1500V</t>
  </si>
  <si>
    <t>1597865582</t>
  </si>
  <si>
    <t>3465100021501</t>
  </si>
  <si>
    <t>-927269807</t>
  </si>
  <si>
    <t>32</t>
  </si>
  <si>
    <t>210501266.SM</t>
  </si>
  <si>
    <t>Montáž - Smartmeter na sledovanie stavu výrobu</t>
  </si>
  <si>
    <t>-1035470868</t>
  </si>
  <si>
    <t>33</t>
  </si>
  <si>
    <t>346510000730</t>
  </si>
  <si>
    <t>Smartmeter na sledovanie stavu výrobu, Huawei DTSU666-HW alebo ekvivalentný</t>
  </si>
  <si>
    <t>-835081681</t>
  </si>
  <si>
    <t>1915445508</t>
  </si>
  <si>
    <t>29</t>
  </si>
  <si>
    <t>1929342094</t>
  </si>
  <si>
    <t>30</t>
  </si>
  <si>
    <t>-524950986</t>
  </si>
  <si>
    <t>31</t>
  </si>
  <si>
    <t>779065771</t>
  </si>
  <si>
    <t>RH</t>
  </si>
  <si>
    <t>Montáž - vyvedenie výkonu do RH1</t>
  </si>
  <si>
    <t>-1229240756</t>
  </si>
  <si>
    <t>345610027400.S</t>
  </si>
  <si>
    <t>Svorka radová na DIN lištu 35mm</t>
  </si>
  <si>
    <t>1623150088</t>
  </si>
  <si>
    <t>-1889905927</t>
  </si>
  <si>
    <t>345210005366.S</t>
  </si>
  <si>
    <t>Poistka valcová 22X58 80A gG so signalizáciou</t>
  </si>
  <si>
    <t>-703926538</t>
  </si>
  <si>
    <t>345210005368.S</t>
  </si>
  <si>
    <t>Poistka valcová 22X58 100A gG so signalizáciou</t>
  </si>
  <si>
    <t>1617206759</t>
  </si>
  <si>
    <t>-531198369</t>
  </si>
  <si>
    <t>-457861567</t>
  </si>
  <si>
    <t>210802498.S</t>
  </si>
  <si>
    <t>Kábel medený uložený pevne H07RN-F (CGSG) 450/750 V  5x35</t>
  </si>
  <si>
    <t>-887193611</t>
  </si>
  <si>
    <t>341310036300.S</t>
  </si>
  <si>
    <t>Kábel medený flexibilný gumený H07RN-F 5Gx35 mm2</t>
  </si>
  <si>
    <t>-2080775505</t>
  </si>
  <si>
    <t>389810003660600s</t>
  </si>
  <si>
    <t>Tranformátor prúdu 600A/5A, 10VA, presnosť 0,5s, 65x32 mm, CI.</t>
  </si>
  <si>
    <t>2145297778</t>
  </si>
  <si>
    <t>389810003660600</t>
  </si>
  <si>
    <t>Tranformátor prúdu 600A/5A, 10VA, presnosť 0,5, 65x32 mm</t>
  </si>
  <si>
    <t>1222485235</t>
  </si>
  <si>
    <t>3465100021501.2</t>
  </si>
  <si>
    <t>-914627508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</si>
</sst>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4" fontId="31" fillId="0" borderId="12" xfId="0" applyNumberFormat="1" applyFont="1" applyBorder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4" fontId="8" fillId="0" borderId="0" xfId="0" applyNumberFormat="1" applyFont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3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6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ht="36.950000000000003" customHeight="1">
      <c r="AR2" s="195" t="s">
        <v>6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S2" s="14" t="s">
        <v>7</v>
      </c>
      <c r="BT2" s="14" t="s">
        <v>8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72" t="s">
        <v>13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R5" s="17"/>
      <c r="BS5" s="14" t="s">
        <v>7</v>
      </c>
    </row>
    <row r="6" spans="1:74" ht="36.950000000000003" customHeight="1">
      <c r="B6" s="17"/>
      <c r="D6" s="22" t="s">
        <v>14</v>
      </c>
      <c r="K6" s="173" t="s">
        <v>15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R6" s="17"/>
      <c r="BS6" s="14" t="s">
        <v>7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7</v>
      </c>
    </row>
    <row r="9" spans="1:74" ht="14.45" customHeight="1">
      <c r="B9" s="17"/>
      <c r="AR9" s="17"/>
      <c r="BS9" s="14" t="s">
        <v>7</v>
      </c>
    </row>
    <row r="10" spans="1:74" ht="12" customHeight="1">
      <c r="B10" s="17"/>
      <c r="D10" s="23" t="s">
        <v>22</v>
      </c>
      <c r="AK10" s="23" t="s">
        <v>23</v>
      </c>
      <c r="AN10" s="21" t="s">
        <v>24</v>
      </c>
      <c r="AR10" s="17"/>
      <c r="BS10" s="14" t="s">
        <v>7</v>
      </c>
    </row>
    <row r="11" spans="1:74" ht="18.399999999999999" customHeight="1">
      <c r="B11" s="17"/>
      <c r="E11" s="21" t="s">
        <v>25</v>
      </c>
      <c r="AK11" s="23" t="s">
        <v>26</v>
      </c>
      <c r="AN11" s="21" t="s">
        <v>27</v>
      </c>
      <c r="AR11" s="17"/>
      <c r="BS11" s="14" t="s">
        <v>7</v>
      </c>
    </row>
    <row r="12" spans="1:74" ht="6.95" customHeight="1">
      <c r="B12" s="17"/>
      <c r="AR12" s="17"/>
      <c r="BS12" s="14" t="s">
        <v>7</v>
      </c>
    </row>
    <row r="13" spans="1:74" ht="12" customHeight="1">
      <c r="B13" s="17"/>
      <c r="D13" s="23" t="s">
        <v>28</v>
      </c>
      <c r="AK13" s="23" t="s">
        <v>23</v>
      </c>
      <c r="AN13" s="21" t="s">
        <v>1</v>
      </c>
      <c r="AR13" s="17"/>
      <c r="BS13" s="14" t="s">
        <v>7</v>
      </c>
    </row>
    <row r="14" spans="1:74" ht="12.75">
      <c r="B14" s="17"/>
      <c r="E14" s="21" t="s">
        <v>29</v>
      </c>
      <c r="AK14" s="23" t="s">
        <v>26</v>
      </c>
      <c r="AN14" s="21" t="s">
        <v>1</v>
      </c>
      <c r="AR14" s="17"/>
      <c r="BS14" s="14" t="s">
        <v>7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30</v>
      </c>
      <c r="AK16" s="23" t="s">
        <v>23</v>
      </c>
      <c r="AN16" s="21" t="s">
        <v>31</v>
      </c>
      <c r="AR16" s="17"/>
      <c r="BS16" s="14" t="s">
        <v>3</v>
      </c>
    </row>
    <row r="17" spans="2:71" ht="18.399999999999999" customHeight="1">
      <c r="B17" s="17"/>
      <c r="E17" s="21" t="s">
        <v>32</v>
      </c>
      <c r="AK17" s="23" t="s">
        <v>26</v>
      </c>
      <c r="AN17" s="21" t="s">
        <v>33</v>
      </c>
      <c r="AR17" s="17"/>
      <c r="BS17" s="14" t="s">
        <v>4</v>
      </c>
    </row>
    <row r="18" spans="2:71" ht="6.95" customHeight="1">
      <c r="B18" s="17"/>
      <c r="AR18" s="17"/>
      <c r="BS18" s="14" t="s">
        <v>7</v>
      </c>
    </row>
    <row r="19" spans="2:71" ht="12" customHeight="1">
      <c r="B19" s="17"/>
      <c r="D19" s="23" t="s">
        <v>34</v>
      </c>
      <c r="AK19" s="23" t="s">
        <v>23</v>
      </c>
      <c r="AN19" s="21" t="s">
        <v>1</v>
      </c>
      <c r="AR19" s="17"/>
      <c r="BS19" s="14" t="s">
        <v>7</v>
      </c>
    </row>
    <row r="20" spans="2:71" ht="18.399999999999999" customHeight="1">
      <c r="B20" s="17"/>
      <c r="E20" s="21" t="s">
        <v>35</v>
      </c>
      <c r="AK20" s="23" t="s">
        <v>26</v>
      </c>
      <c r="AN20" s="21" t="s">
        <v>1</v>
      </c>
      <c r="AR20" s="17"/>
      <c r="BS20" s="14" t="s">
        <v>4</v>
      </c>
    </row>
    <row r="21" spans="2:71" ht="6.95" customHeight="1">
      <c r="B21" s="17"/>
      <c r="AR21" s="17"/>
    </row>
    <row r="22" spans="2:71" ht="12" customHeight="1">
      <c r="B22" s="17"/>
      <c r="D22" s="23" t="s">
        <v>36</v>
      </c>
      <c r="AR22" s="17"/>
    </row>
    <row r="23" spans="2:71" ht="16.5" customHeight="1">
      <c r="B23" s="17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5">
        <f>ROUND(AG94,2)</f>
        <v>0</v>
      </c>
      <c r="AL26" s="176"/>
      <c r="AM26" s="176"/>
      <c r="AN26" s="176"/>
      <c r="AO26" s="176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77" t="s">
        <v>38</v>
      </c>
      <c r="M28" s="177"/>
      <c r="N28" s="177"/>
      <c r="O28" s="177"/>
      <c r="P28" s="177"/>
      <c r="W28" s="177" t="s">
        <v>39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40</v>
      </c>
      <c r="AL28" s="177"/>
      <c r="AM28" s="177"/>
      <c r="AN28" s="177"/>
      <c r="AO28" s="177"/>
      <c r="AR28" s="26"/>
    </row>
    <row r="29" spans="2:71" s="2" customFormat="1" ht="14.45" customHeight="1">
      <c r="B29" s="30"/>
      <c r="D29" s="23" t="s">
        <v>41</v>
      </c>
      <c r="F29" s="31" t="s">
        <v>42</v>
      </c>
      <c r="L29" s="180">
        <v>0.23</v>
      </c>
      <c r="M29" s="179"/>
      <c r="N29" s="179"/>
      <c r="O29" s="179"/>
      <c r="P29" s="179"/>
      <c r="Q29" s="32"/>
      <c r="R29" s="32"/>
      <c r="S29" s="32"/>
      <c r="T29" s="32"/>
      <c r="U29" s="32"/>
      <c r="V29" s="32"/>
      <c r="W29" s="178">
        <f>ROUND(BB94, 2)</f>
        <v>0</v>
      </c>
      <c r="X29" s="179"/>
      <c r="Y29" s="179"/>
      <c r="Z29" s="179"/>
      <c r="AA29" s="179"/>
      <c r="AB29" s="179"/>
      <c r="AC29" s="179"/>
      <c r="AD29" s="179"/>
      <c r="AE29" s="179"/>
      <c r="AF29" s="32"/>
      <c r="AG29" s="32"/>
      <c r="AH29" s="32"/>
      <c r="AI29" s="32"/>
      <c r="AJ29" s="32"/>
      <c r="AK29" s="178">
        <f>ROUND(AX94, 2)</f>
        <v>0</v>
      </c>
      <c r="AL29" s="179"/>
      <c r="AM29" s="179"/>
      <c r="AN29" s="179"/>
      <c r="AO29" s="179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>
      <c r="B30" s="30"/>
      <c r="F30" s="31" t="s">
        <v>43</v>
      </c>
      <c r="L30" s="183">
        <v>0.23</v>
      </c>
      <c r="M30" s="182"/>
      <c r="N30" s="182"/>
      <c r="O30" s="182"/>
      <c r="P30" s="182"/>
      <c r="W30" s="181">
        <f>ROUND(BC94,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ROUND(AY94, 2)</f>
        <v>0</v>
      </c>
      <c r="AL30" s="182"/>
      <c r="AM30" s="182"/>
      <c r="AN30" s="182"/>
      <c r="AO30" s="182"/>
      <c r="AR30" s="30"/>
    </row>
    <row r="31" spans="2:71" s="2" customFormat="1" ht="14.45" hidden="1" customHeight="1">
      <c r="B31" s="30"/>
      <c r="F31" s="23" t="s">
        <v>44</v>
      </c>
      <c r="L31" s="183">
        <v>0.23</v>
      </c>
      <c r="M31" s="182"/>
      <c r="N31" s="182"/>
      <c r="O31" s="182"/>
      <c r="P31" s="182"/>
      <c r="W31" s="181">
        <f>ROUND(BD94,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0"/>
    </row>
    <row r="32" spans="2:71" s="2" customFormat="1" ht="14.45" hidden="1" customHeight="1">
      <c r="B32" s="30"/>
      <c r="F32" s="23" t="s">
        <v>45</v>
      </c>
      <c r="L32" s="183">
        <v>0.23</v>
      </c>
      <c r="M32" s="182"/>
      <c r="N32" s="182"/>
      <c r="O32" s="182"/>
      <c r="P32" s="182"/>
      <c r="W32" s="181">
        <f>ROUND(BE94,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0"/>
    </row>
    <row r="33" spans="2:52" s="2" customFormat="1" ht="14.45" hidden="1" customHeight="1">
      <c r="B33" s="30"/>
      <c r="F33" s="31" t="s">
        <v>46</v>
      </c>
      <c r="L33" s="180">
        <v>0</v>
      </c>
      <c r="M33" s="179"/>
      <c r="N33" s="179"/>
      <c r="O33" s="179"/>
      <c r="P33" s="179"/>
      <c r="Q33" s="32"/>
      <c r="R33" s="32"/>
      <c r="S33" s="32"/>
      <c r="T33" s="32"/>
      <c r="U33" s="32"/>
      <c r="V33" s="32"/>
      <c r="W33" s="178">
        <f>ROUND(BF94, 2)</f>
        <v>0</v>
      </c>
      <c r="X33" s="179"/>
      <c r="Y33" s="179"/>
      <c r="Z33" s="179"/>
      <c r="AA33" s="179"/>
      <c r="AB33" s="179"/>
      <c r="AC33" s="179"/>
      <c r="AD33" s="179"/>
      <c r="AE33" s="179"/>
      <c r="AF33" s="32"/>
      <c r="AG33" s="32"/>
      <c r="AH33" s="32"/>
      <c r="AI33" s="32"/>
      <c r="AJ33" s="32"/>
      <c r="AK33" s="178">
        <v>0</v>
      </c>
      <c r="AL33" s="179"/>
      <c r="AM33" s="179"/>
      <c r="AN33" s="179"/>
      <c r="AO33" s="179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>
      <c r="B34" s="26"/>
      <c r="AR34" s="26"/>
    </row>
    <row r="35" spans="2:52" s="1" customFormat="1" ht="25.9" customHeight="1">
      <c r="B35" s="26"/>
      <c r="C35" s="34"/>
      <c r="D35" s="35" t="s">
        <v>47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48</v>
      </c>
      <c r="U35" s="36"/>
      <c r="V35" s="36"/>
      <c r="W35" s="36"/>
      <c r="X35" s="184" t="s">
        <v>49</v>
      </c>
      <c r="Y35" s="185"/>
      <c r="Z35" s="185"/>
      <c r="AA35" s="185"/>
      <c r="AB35" s="185"/>
      <c r="AC35" s="36"/>
      <c r="AD35" s="36"/>
      <c r="AE35" s="36"/>
      <c r="AF35" s="36"/>
      <c r="AG35" s="36"/>
      <c r="AH35" s="36"/>
      <c r="AI35" s="36"/>
      <c r="AJ35" s="36"/>
      <c r="AK35" s="186">
        <f>SUM(AK26:AK33)</f>
        <v>0</v>
      </c>
      <c r="AL35" s="185"/>
      <c r="AM35" s="185"/>
      <c r="AN35" s="185"/>
      <c r="AO35" s="187"/>
      <c r="AP35" s="34"/>
      <c r="AQ35" s="34"/>
      <c r="AR35" s="26"/>
    </row>
    <row r="36" spans="2:52" s="1" customFormat="1" ht="6.95" customHeight="1">
      <c r="B36" s="26"/>
      <c r="AR36" s="26"/>
    </row>
    <row r="37" spans="2:52" s="1" customFormat="1" ht="14.45" customHeight="1">
      <c r="B37" s="26"/>
      <c r="AR37" s="26"/>
    </row>
    <row r="38" spans="2:52" ht="14.45" customHeight="1">
      <c r="B38" s="17"/>
      <c r="AR38" s="17"/>
    </row>
    <row r="39" spans="2:52" ht="14.45" customHeight="1">
      <c r="B39" s="17"/>
      <c r="AR39" s="17"/>
    </row>
    <row r="40" spans="2:52" ht="14.45" customHeight="1">
      <c r="B40" s="17"/>
      <c r="AR40" s="17"/>
    </row>
    <row r="41" spans="2:52" ht="14.45" customHeight="1">
      <c r="B41" s="17"/>
      <c r="AR41" s="17"/>
    </row>
    <row r="42" spans="2:52" ht="14.45" customHeight="1">
      <c r="B42" s="17"/>
      <c r="AR42" s="17"/>
    </row>
    <row r="43" spans="2:52" ht="14.45" customHeight="1">
      <c r="B43" s="17"/>
      <c r="AR43" s="17"/>
    </row>
    <row r="44" spans="2:52" ht="14.45" customHeight="1">
      <c r="B44" s="17"/>
      <c r="AR44" s="17"/>
    </row>
    <row r="45" spans="2:52" ht="14.45" customHeight="1">
      <c r="B45" s="17"/>
      <c r="AR45" s="17"/>
    </row>
    <row r="46" spans="2:52" ht="14.45" customHeight="1">
      <c r="B46" s="17"/>
      <c r="AR46" s="17"/>
    </row>
    <row r="47" spans="2:52" ht="14.45" customHeight="1">
      <c r="B47" s="17"/>
      <c r="AR47" s="17"/>
    </row>
    <row r="48" spans="2:52" ht="14.45" customHeight="1">
      <c r="B48" s="17"/>
      <c r="AR48" s="17"/>
    </row>
    <row r="49" spans="2:44" s="1" customFormat="1" ht="14.45" customHeight="1">
      <c r="B49" s="26"/>
      <c r="D49" s="38" t="s">
        <v>50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51</v>
      </c>
      <c r="AI49" s="39"/>
      <c r="AJ49" s="39"/>
      <c r="AK49" s="39"/>
      <c r="AL49" s="39"/>
      <c r="AM49" s="39"/>
      <c r="AN49" s="39"/>
      <c r="AO49" s="39"/>
      <c r="AR49" s="26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6"/>
      <c r="D60" s="40" t="s">
        <v>52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53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52</v>
      </c>
      <c r="AI60" s="28"/>
      <c r="AJ60" s="28"/>
      <c r="AK60" s="28"/>
      <c r="AL60" s="28"/>
      <c r="AM60" s="40" t="s">
        <v>53</v>
      </c>
      <c r="AN60" s="28"/>
      <c r="AO60" s="28"/>
      <c r="AR60" s="26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6"/>
      <c r="D64" s="38" t="s">
        <v>54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55</v>
      </c>
      <c r="AI64" s="39"/>
      <c r="AJ64" s="39"/>
      <c r="AK64" s="39"/>
      <c r="AL64" s="39"/>
      <c r="AM64" s="39"/>
      <c r="AN64" s="39"/>
      <c r="AO64" s="39"/>
      <c r="AR64" s="26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6"/>
      <c r="D75" s="40" t="s">
        <v>52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53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52</v>
      </c>
      <c r="AI75" s="28"/>
      <c r="AJ75" s="28"/>
      <c r="AK75" s="28"/>
      <c r="AL75" s="28"/>
      <c r="AM75" s="40" t="s">
        <v>53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>
      <c r="B82" s="26"/>
      <c r="C82" s="18" t="s">
        <v>56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5"/>
      <c r="C84" s="23" t="s">
        <v>12</v>
      </c>
      <c r="L84" s="3" t="str">
        <f>K5</f>
        <v>V-2412-EL-1118-02</v>
      </c>
      <c r="AR84" s="45"/>
    </row>
    <row r="85" spans="1:91" s="4" customFormat="1" ht="36.950000000000003" customHeight="1">
      <c r="B85" s="46"/>
      <c r="C85" s="47" t="s">
        <v>14</v>
      </c>
      <c r="L85" s="206" t="str">
        <f>K6</f>
        <v>FVZ PODBREZOVSKÁ 28 60,00 kW</v>
      </c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R85" s="46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8" t="str">
        <f>IF(K8="","",K8)</f>
        <v>Podbrezovská 8701/28, 831 06 Bratislava</v>
      </c>
      <c r="AI87" s="23" t="s">
        <v>20</v>
      </c>
      <c r="AM87" s="188" t="str">
        <f>IF(AN8= "","",AN8)</f>
        <v>2. 2. 2026</v>
      </c>
      <c r="AN87" s="188"/>
      <c r="AR87" s="26"/>
    </row>
    <row r="88" spans="1:91" s="1" customFormat="1" ht="6.95" customHeight="1">
      <c r="B88" s="26"/>
      <c r="AR88" s="26"/>
    </row>
    <row r="89" spans="1:91" s="1" customFormat="1" ht="25.7" customHeight="1">
      <c r="B89" s="26"/>
      <c r="C89" s="23" t="s">
        <v>22</v>
      </c>
      <c r="L89" s="3" t="str">
        <f>IF(E11= "","",E11)</f>
        <v>Bratislavský samosprávny kraj</v>
      </c>
      <c r="AI89" s="23" t="s">
        <v>30</v>
      </c>
      <c r="AM89" s="189" t="str">
        <f>IF(E17="","",E17)</f>
        <v>Electro Control Slovakia s.r.o.</v>
      </c>
      <c r="AN89" s="190"/>
      <c r="AO89" s="190"/>
      <c r="AP89" s="190"/>
      <c r="AR89" s="26"/>
      <c r="AS89" s="191" t="s">
        <v>57</v>
      </c>
      <c r="AT89" s="192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</row>
    <row r="90" spans="1:91" s="1" customFormat="1" ht="15.2" customHeight="1">
      <c r="B90" s="26"/>
      <c r="C90" s="23" t="s">
        <v>28</v>
      </c>
      <c r="L90" s="3" t="str">
        <f>IF(E14="","",E14)</f>
        <v xml:space="preserve"> </v>
      </c>
      <c r="AI90" s="23" t="s">
        <v>34</v>
      </c>
      <c r="AM90" s="189" t="str">
        <f>IF(E20="","",E20)</f>
        <v>Matej Fiala</v>
      </c>
      <c r="AN90" s="190"/>
      <c r="AO90" s="190"/>
      <c r="AP90" s="190"/>
      <c r="AR90" s="26"/>
      <c r="AS90" s="193"/>
      <c r="AT90" s="194"/>
      <c r="BF90" s="53"/>
    </row>
    <row r="91" spans="1:91" s="1" customFormat="1" ht="10.9" customHeight="1">
      <c r="B91" s="26"/>
      <c r="AR91" s="26"/>
      <c r="AS91" s="193"/>
      <c r="AT91" s="194"/>
      <c r="BF91" s="53"/>
    </row>
    <row r="92" spans="1:91" s="1" customFormat="1" ht="29.25" customHeight="1">
      <c r="B92" s="26"/>
      <c r="C92" s="201" t="s">
        <v>58</v>
      </c>
      <c r="D92" s="202"/>
      <c r="E92" s="202"/>
      <c r="F92" s="202"/>
      <c r="G92" s="202"/>
      <c r="H92" s="54"/>
      <c r="I92" s="203" t="s">
        <v>59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4" t="s">
        <v>60</v>
      </c>
      <c r="AH92" s="202"/>
      <c r="AI92" s="202"/>
      <c r="AJ92" s="202"/>
      <c r="AK92" s="202"/>
      <c r="AL92" s="202"/>
      <c r="AM92" s="202"/>
      <c r="AN92" s="203" t="s">
        <v>61</v>
      </c>
      <c r="AO92" s="202"/>
      <c r="AP92" s="205"/>
      <c r="AQ92" s="55" t="s">
        <v>62</v>
      </c>
      <c r="AR92" s="26"/>
      <c r="AS92" s="56" t="s">
        <v>63</v>
      </c>
      <c r="AT92" s="57" t="s">
        <v>64</v>
      </c>
      <c r="AU92" s="57" t="s">
        <v>65</v>
      </c>
      <c r="AV92" s="57" t="s">
        <v>66</v>
      </c>
      <c r="AW92" s="57" t="s">
        <v>67</v>
      </c>
      <c r="AX92" s="57" t="s">
        <v>68</v>
      </c>
      <c r="AY92" s="57" t="s">
        <v>69</v>
      </c>
      <c r="AZ92" s="57" t="s">
        <v>70</v>
      </c>
      <c r="BA92" s="57" t="s">
        <v>71</v>
      </c>
      <c r="BB92" s="57" t="s">
        <v>72</v>
      </c>
      <c r="BC92" s="57" t="s">
        <v>73</v>
      </c>
      <c r="BD92" s="57" t="s">
        <v>74</v>
      </c>
      <c r="BE92" s="57" t="s">
        <v>75</v>
      </c>
      <c r="BF92" s="58" t="s">
        <v>76</v>
      </c>
    </row>
    <row r="93" spans="1:91" s="1" customFormat="1" ht="10.9" customHeight="1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1"/>
    </row>
    <row r="94" spans="1:91" s="5" customFormat="1" ht="32.450000000000003" customHeight="1">
      <c r="B94" s="60"/>
      <c r="C94" s="61" t="s">
        <v>77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99">
        <f>ROUND(SUM(AG95:AG96),2)</f>
        <v>0</v>
      </c>
      <c r="AH94" s="199"/>
      <c r="AI94" s="199"/>
      <c r="AJ94" s="199"/>
      <c r="AK94" s="199"/>
      <c r="AL94" s="199"/>
      <c r="AM94" s="199"/>
      <c r="AN94" s="200">
        <f>SUM(AG94,AV94)</f>
        <v>0</v>
      </c>
      <c r="AO94" s="200"/>
      <c r="AP94" s="200"/>
      <c r="AQ94" s="64" t="s">
        <v>1</v>
      </c>
      <c r="AR94" s="60"/>
      <c r="AS94" s="65">
        <f>ROUND(SUM(AS95:AS96),2)</f>
        <v>0</v>
      </c>
      <c r="AT94" s="66">
        <f>ROUND(SUM(AT95:AT96),2)</f>
        <v>0</v>
      </c>
      <c r="AU94" s="67">
        <f>ROUND(SUM(AU95:AU96),2)</f>
        <v>0</v>
      </c>
      <c r="AV94" s="67">
        <f>ROUND(SUM(AX94:AY94),2)</f>
        <v>0</v>
      </c>
      <c r="AW94" s="68">
        <f>ROUND(SUM(AW95:AW96),5)</f>
        <v>30695.248</v>
      </c>
      <c r="AX94" s="67">
        <f>ROUND(BB94*L29,2)</f>
        <v>0</v>
      </c>
      <c r="AY94" s="67">
        <f>ROUND(BC94*L30,2)</f>
        <v>0</v>
      </c>
      <c r="AZ94" s="67">
        <f>ROUND(BD94*L29,2)</f>
        <v>0</v>
      </c>
      <c r="BA94" s="67">
        <f>ROUND(BE94*L30,2)</f>
        <v>0</v>
      </c>
      <c r="BB94" s="67">
        <f>ROUND(SUM(BB95:BB96),2)</f>
        <v>0</v>
      </c>
      <c r="BC94" s="67">
        <f>ROUND(SUM(BC95:BC96),2)</f>
        <v>0</v>
      </c>
      <c r="BD94" s="67">
        <f>ROUND(SUM(BD95:BD96),2)</f>
        <v>0</v>
      </c>
      <c r="BE94" s="67">
        <f>ROUND(SUM(BE95:BE96),2)</f>
        <v>0</v>
      </c>
      <c r="BF94" s="69">
        <f>ROUND(SUM(BF95:BF96),2)</f>
        <v>0</v>
      </c>
      <c r="BS94" s="70" t="s">
        <v>78</v>
      </c>
      <c r="BT94" s="70" t="s">
        <v>79</v>
      </c>
      <c r="BU94" s="71" t="s">
        <v>80</v>
      </c>
      <c r="BV94" s="70" t="s">
        <v>81</v>
      </c>
      <c r="BW94" s="70" t="s">
        <v>5</v>
      </c>
      <c r="BX94" s="70" t="s">
        <v>82</v>
      </c>
      <c r="CL94" s="70" t="s">
        <v>1</v>
      </c>
    </row>
    <row r="95" spans="1:91" s="6" customFormat="1" ht="16.5" customHeight="1">
      <c r="A95" s="72" t="s">
        <v>83</v>
      </c>
      <c r="B95" s="73"/>
      <c r="C95" s="74"/>
      <c r="D95" s="198" t="s">
        <v>84</v>
      </c>
      <c r="E95" s="198"/>
      <c r="F95" s="198"/>
      <c r="G95" s="198"/>
      <c r="H95" s="198"/>
      <c r="I95" s="75"/>
      <c r="J95" s="198" t="s">
        <v>85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'01 - FVZ - ELI'!K32</f>
        <v>0</v>
      </c>
      <c r="AH95" s="197"/>
      <c r="AI95" s="197"/>
      <c r="AJ95" s="197"/>
      <c r="AK95" s="197"/>
      <c r="AL95" s="197"/>
      <c r="AM95" s="197"/>
      <c r="AN95" s="196">
        <f>SUM(AG95,AV95)</f>
        <v>0</v>
      </c>
      <c r="AO95" s="197"/>
      <c r="AP95" s="197"/>
      <c r="AQ95" s="76" t="s">
        <v>86</v>
      </c>
      <c r="AR95" s="73"/>
      <c r="AS95" s="77">
        <f>'01 - FVZ - ELI'!K30</f>
        <v>0</v>
      </c>
      <c r="AT95" s="78">
        <f>'01 - FVZ - ELI'!K31</f>
        <v>0</v>
      </c>
      <c r="AU95" s="78">
        <v>0</v>
      </c>
      <c r="AV95" s="78">
        <f>ROUND(SUM(AX95:AY95),2)</f>
        <v>0</v>
      </c>
      <c r="AW95" s="79">
        <f>'01 - FVZ - ELI'!T123</f>
        <v>30659.062000000005</v>
      </c>
      <c r="AX95" s="78">
        <f>'01 - FVZ - ELI'!K35</f>
        <v>0</v>
      </c>
      <c r="AY95" s="78">
        <f>'01 - FVZ - ELI'!K36</f>
        <v>0</v>
      </c>
      <c r="AZ95" s="78">
        <f>'01 - FVZ - ELI'!K37</f>
        <v>0</v>
      </c>
      <c r="BA95" s="78">
        <f>'01 - FVZ - ELI'!K38</f>
        <v>0</v>
      </c>
      <c r="BB95" s="78">
        <f>'01 - FVZ - ELI'!F35</f>
        <v>0</v>
      </c>
      <c r="BC95" s="78">
        <f>'01 - FVZ - ELI'!F36</f>
        <v>0</v>
      </c>
      <c r="BD95" s="78">
        <f>'01 - FVZ - ELI'!F37</f>
        <v>0</v>
      </c>
      <c r="BE95" s="78">
        <f>'01 - FVZ - ELI'!F38</f>
        <v>0</v>
      </c>
      <c r="BF95" s="80">
        <f>'01 - FVZ - ELI'!F39</f>
        <v>0</v>
      </c>
      <c r="BT95" s="81" t="s">
        <v>87</v>
      </c>
      <c r="BV95" s="81" t="s">
        <v>81</v>
      </c>
      <c r="BW95" s="81" t="s">
        <v>88</v>
      </c>
      <c r="BX95" s="81" t="s">
        <v>5</v>
      </c>
      <c r="CL95" s="81" t="s">
        <v>1</v>
      </c>
      <c r="CM95" s="81" t="s">
        <v>79</v>
      </c>
    </row>
    <row r="96" spans="1:91" s="6" customFormat="1" ht="16.5" customHeight="1">
      <c r="A96" s="72" t="s">
        <v>83</v>
      </c>
      <c r="B96" s="73"/>
      <c r="C96" s="74"/>
      <c r="D96" s="198" t="s">
        <v>89</v>
      </c>
      <c r="E96" s="198"/>
      <c r="F96" s="198"/>
      <c r="G96" s="198"/>
      <c r="H96" s="198"/>
      <c r="I96" s="75"/>
      <c r="J96" s="198" t="s">
        <v>90</v>
      </c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6">
        <f>'02 - FVZ - Rozvádzače'!K32</f>
        <v>0</v>
      </c>
      <c r="AH96" s="197"/>
      <c r="AI96" s="197"/>
      <c r="AJ96" s="197"/>
      <c r="AK96" s="197"/>
      <c r="AL96" s="197"/>
      <c r="AM96" s="197"/>
      <c r="AN96" s="196">
        <f>SUM(AG96,AV96)</f>
        <v>0</v>
      </c>
      <c r="AO96" s="197"/>
      <c r="AP96" s="197"/>
      <c r="AQ96" s="76" t="s">
        <v>86</v>
      </c>
      <c r="AR96" s="73"/>
      <c r="AS96" s="82">
        <f>'02 - FVZ - Rozvádzače'!K30</f>
        <v>0</v>
      </c>
      <c r="AT96" s="83">
        <f>'02 - FVZ - Rozvádzače'!K31</f>
        <v>0</v>
      </c>
      <c r="AU96" s="83">
        <v>0</v>
      </c>
      <c r="AV96" s="83">
        <f>ROUND(SUM(AX96:AY96),2)</f>
        <v>0</v>
      </c>
      <c r="AW96" s="84">
        <f>'02 - FVZ - Rozvádzače'!T118</f>
        <v>36.186</v>
      </c>
      <c r="AX96" s="83">
        <f>'02 - FVZ - Rozvádzače'!K35</f>
        <v>0</v>
      </c>
      <c r="AY96" s="83">
        <f>'02 - FVZ - Rozvádzače'!K36</f>
        <v>0</v>
      </c>
      <c r="AZ96" s="83">
        <f>'02 - FVZ - Rozvádzače'!K37</f>
        <v>0</v>
      </c>
      <c r="BA96" s="83">
        <f>'02 - FVZ - Rozvádzače'!K38</f>
        <v>0</v>
      </c>
      <c r="BB96" s="83">
        <f>'02 - FVZ - Rozvádzače'!F35</f>
        <v>0</v>
      </c>
      <c r="BC96" s="83">
        <f>'02 - FVZ - Rozvádzače'!F36</f>
        <v>0</v>
      </c>
      <c r="BD96" s="83">
        <f>'02 - FVZ - Rozvádzače'!F37</f>
        <v>0</v>
      </c>
      <c r="BE96" s="83">
        <f>'02 - FVZ - Rozvádzače'!F38</f>
        <v>0</v>
      </c>
      <c r="BF96" s="85">
        <f>'02 - FVZ - Rozvádzače'!F39</f>
        <v>0</v>
      </c>
      <c r="BT96" s="81" t="s">
        <v>87</v>
      </c>
      <c r="BV96" s="81" t="s">
        <v>81</v>
      </c>
      <c r="BW96" s="81" t="s">
        <v>91</v>
      </c>
      <c r="BX96" s="81" t="s">
        <v>5</v>
      </c>
      <c r="CL96" s="81" t="s">
        <v>1</v>
      </c>
      <c r="CM96" s="81" t="s">
        <v>79</v>
      </c>
    </row>
    <row r="97" spans="2:44" s="1" customFormat="1" ht="30" customHeight="1">
      <c r="B97" s="26"/>
      <c r="AR97" s="26"/>
    </row>
    <row r="98" spans="2:44" s="1" customFormat="1" ht="6.95" customHeight="1"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26"/>
    </row>
  </sheetData>
  <mergeCells count="44">
    <mergeCell ref="AR2:BG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1 - FVZ - ELI'!C2" display="/" xr:uid="{00000000-0004-0000-0000-000000000000}"/>
    <hyperlink ref="A96" location="'02 - FVZ - Rozvádzače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1"/>
  <sheetViews>
    <sheetView showGridLines="0" tabSelected="1" topLeftCell="A139" workbookViewId="0">
      <selection activeCell="F167" sqref="F16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95" t="s">
        <v>6</v>
      </c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T2" s="14" t="s">
        <v>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79</v>
      </c>
    </row>
    <row r="4" spans="2:46" ht="24.95" customHeight="1">
      <c r="B4" s="17"/>
      <c r="D4" s="18" t="s">
        <v>92</v>
      </c>
      <c r="M4" s="17"/>
      <c r="N4" s="86" t="s">
        <v>10</v>
      </c>
      <c r="AT4" s="14" t="s">
        <v>3</v>
      </c>
    </row>
    <row r="5" spans="2:46" ht="6.95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16.5" customHeight="1">
      <c r="B7" s="17"/>
      <c r="E7" s="209" t="str">
        <f>'Rekapitulácia stavby'!K6</f>
        <v>FVZ PODBREZOVSKÁ 28 60,00 kW</v>
      </c>
      <c r="F7" s="210"/>
      <c r="G7" s="210"/>
      <c r="H7" s="210"/>
      <c r="M7" s="17"/>
    </row>
    <row r="8" spans="2:46" s="1" customFormat="1" ht="12" customHeight="1">
      <c r="B8" s="26"/>
      <c r="D8" s="23" t="s">
        <v>93</v>
      </c>
      <c r="M8" s="26"/>
    </row>
    <row r="9" spans="2:46" s="1" customFormat="1" ht="16.5" customHeight="1">
      <c r="B9" s="26"/>
      <c r="E9" s="206" t="s">
        <v>94</v>
      </c>
      <c r="F9" s="208"/>
      <c r="G9" s="208"/>
      <c r="H9" s="208"/>
      <c r="M9" s="26"/>
    </row>
    <row r="10" spans="2:46" s="1" customFormat="1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 t="str">
        <f>'Rekapitulácia stavby'!AN8</f>
        <v>2. 2. 2026</v>
      </c>
      <c r="M12" s="26"/>
    </row>
    <row r="13" spans="2:46" s="1" customFormat="1" ht="10.9" customHeight="1">
      <c r="B13" s="26"/>
      <c r="M13" s="26"/>
    </row>
    <row r="14" spans="2:46" s="1" customFormat="1" ht="12" customHeight="1">
      <c r="B14" s="26"/>
      <c r="D14" s="23" t="s">
        <v>22</v>
      </c>
      <c r="I14" s="23" t="s">
        <v>23</v>
      </c>
      <c r="J14" s="21" t="s">
        <v>24</v>
      </c>
      <c r="M14" s="26"/>
    </row>
    <row r="15" spans="2:46" s="1" customFormat="1" ht="18" customHeight="1">
      <c r="B15" s="26"/>
      <c r="E15" s="21" t="s">
        <v>25</v>
      </c>
      <c r="I15" s="23" t="s">
        <v>26</v>
      </c>
      <c r="J15" s="21" t="s">
        <v>27</v>
      </c>
      <c r="M15" s="26"/>
    </row>
    <row r="16" spans="2:46" s="1" customFormat="1" ht="6.95" customHeight="1">
      <c r="B16" s="26"/>
      <c r="M16" s="26"/>
    </row>
    <row r="17" spans="2:13" s="1" customFormat="1" ht="12" customHeight="1">
      <c r="B17" s="26"/>
      <c r="D17" s="23" t="s">
        <v>28</v>
      </c>
      <c r="I17" s="23" t="s">
        <v>23</v>
      </c>
      <c r="J17" s="21" t="str">
        <f>'Rekapitulácia stavby'!AN13</f>
        <v/>
      </c>
      <c r="M17" s="26"/>
    </row>
    <row r="18" spans="2:13" s="1" customFormat="1" ht="18" customHeight="1">
      <c r="B18" s="26"/>
      <c r="E18" s="172" t="str">
        <f>'Rekapitulácia stavby'!E14</f>
        <v xml:space="preserve"> </v>
      </c>
      <c r="F18" s="172"/>
      <c r="G18" s="172"/>
      <c r="H18" s="172"/>
      <c r="I18" s="23" t="s">
        <v>26</v>
      </c>
      <c r="J18" s="21" t="str">
        <f>'Rekapitulácia stavby'!AN14</f>
        <v/>
      </c>
      <c r="M18" s="26"/>
    </row>
    <row r="19" spans="2:13" s="1" customFormat="1" ht="6.95" customHeight="1">
      <c r="B19" s="26"/>
      <c r="M19" s="26"/>
    </row>
    <row r="20" spans="2:13" s="1" customFormat="1" ht="12" customHeight="1">
      <c r="B20" s="26"/>
      <c r="D20" s="23" t="s">
        <v>30</v>
      </c>
      <c r="I20" s="23" t="s">
        <v>23</v>
      </c>
      <c r="J20" s="21" t="s">
        <v>31</v>
      </c>
      <c r="M20" s="26"/>
    </row>
    <row r="21" spans="2:13" s="1" customFormat="1" ht="18" customHeight="1">
      <c r="B21" s="26"/>
      <c r="E21" s="21" t="s">
        <v>32</v>
      </c>
      <c r="I21" s="23" t="s">
        <v>26</v>
      </c>
      <c r="J21" s="21" t="s">
        <v>33</v>
      </c>
      <c r="M21" s="26"/>
    </row>
    <row r="22" spans="2:13" s="1" customFormat="1" ht="6.95" customHeight="1">
      <c r="B22" s="26"/>
      <c r="M22" s="26"/>
    </row>
    <row r="23" spans="2:13" s="1" customFormat="1" ht="12" customHeight="1">
      <c r="B23" s="26"/>
      <c r="D23" s="23" t="s">
        <v>34</v>
      </c>
      <c r="I23" s="23" t="s">
        <v>23</v>
      </c>
      <c r="J23" s="21" t="s">
        <v>1</v>
      </c>
      <c r="M23" s="26"/>
    </row>
    <row r="24" spans="2:13" s="1" customFormat="1" ht="18" customHeight="1">
      <c r="B24" s="26"/>
      <c r="E24" s="21" t="s">
        <v>35</v>
      </c>
      <c r="I24" s="23" t="s">
        <v>26</v>
      </c>
      <c r="J24" s="21" t="s">
        <v>1</v>
      </c>
      <c r="M24" s="26"/>
    </row>
    <row r="25" spans="2:13" s="1" customFormat="1" ht="6.95" customHeight="1">
      <c r="B25" s="26"/>
      <c r="M25" s="26"/>
    </row>
    <row r="26" spans="2:13" s="1" customFormat="1" ht="12" customHeight="1">
      <c r="B26" s="26"/>
      <c r="D26" s="23" t="s">
        <v>36</v>
      </c>
      <c r="M26" s="26"/>
    </row>
    <row r="27" spans="2:13" s="7" customFormat="1" ht="16.5" customHeight="1">
      <c r="B27" s="87"/>
      <c r="E27" s="174" t="s">
        <v>1</v>
      </c>
      <c r="F27" s="174"/>
      <c r="G27" s="174"/>
      <c r="H27" s="174"/>
      <c r="M27" s="87"/>
    </row>
    <row r="28" spans="2:13" s="1" customFormat="1" ht="6.95" customHeight="1">
      <c r="B28" s="26"/>
      <c r="M28" s="26"/>
    </row>
    <row r="29" spans="2:13" s="1" customFormat="1" ht="6.95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2.75">
      <c r="B30" s="26"/>
      <c r="E30" s="23" t="s">
        <v>95</v>
      </c>
      <c r="K30" s="88">
        <f>I96</f>
        <v>0</v>
      </c>
      <c r="M30" s="26"/>
    </row>
    <row r="31" spans="2:13" s="1" customFormat="1" ht="12.75">
      <c r="B31" s="26"/>
      <c r="E31" s="23" t="s">
        <v>96</v>
      </c>
      <c r="K31" s="88">
        <f>J96</f>
        <v>0</v>
      </c>
      <c r="M31" s="26"/>
    </row>
    <row r="32" spans="2:13" s="1" customFormat="1" ht="25.35" customHeight="1">
      <c r="B32" s="26"/>
      <c r="D32" s="89" t="s">
        <v>37</v>
      </c>
      <c r="K32" s="63">
        <f>ROUND(K123, 2)</f>
        <v>0</v>
      </c>
      <c r="M32" s="26"/>
    </row>
    <row r="33" spans="2:13" s="1" customFormat="1" ht="6.95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5" customHeight="1">
      <c r="B34" s="26"/>
      <c r="F34" s="29" t="s">
        <v>39</v>
      </c>
      <c r="I34" s="29" t="s">
        <v>38</v>
      </c>
      <c r="K34" s="29" t="s">
        <v>40</v>
      </c>
      <c r="M34" s="26"/>
    </row>
    <row r="35" spans="2:13" s="1" customFormat="1" ht="14.45" customHeight="1">
      <c r="B35" s="26"/>
      <c r="D35" s="52" t="s">
        <v>41</v>
      </c>
      <c r="E35" s="31" t="s">
        <v>42</v>
      </c>
      <c r="F35" s="90">
        <f>ROUND((SUM(BE123:BE190)),  2)</f>
        <v>0</v>
      </c>
      <c r="G35" s="91"/>
      <c r="H35" s="91"/>
      <c r="I35" s="92">
        <v>0.23</v>
      </c>
      <c r="J35" s="91"/>
      <c r="K35" s="90">
        <f>ROUND(((SUM(BE123:BE190))*I35),  2)</f>
        <v>0</v>
      </c>
      <c r="M35" s="26"/>
    </row>
    <row r="36" spans="2:13" s="1" customFormat="1" ht="14.45" customHeight="1">
      <c r="B36" s="26"/>
      <c r="E36" s="31" t="s">
        <v>43</v>
      </c>
      <c r="F36" s="90">
        <f>ROUND((SUM(BF123:BF190)),  2)</f>
        <v>0</v>
      </c>
      <c r="G36" s="91"/>
      <c r="H36" s="91"/>
      <c r="I36" s="92">
        <v>0.23</v>
      </c>
      <c r="J36" s="91"/>
      <c r="K36" s="90">
        <f>ROUND(((SUM(BF123:BF190))*I36),  2)</f>
        <v>0</v>
      </c>
      <c r="M36" s="26"/>
    </row>
    <row r="37" spans="2:13" s="1" customFormat="1" ht="14.45" hidden="1" customHeight="1">
      <c r="B37" s="26"/>
      <c r="E37" s="23" t="s">
        <v>44</v>
      </c>
      <c r="F37" s="88">
        <f>ROUND((SUM(BG123:BG190)),  2)</f>
        <v>0</v>
      </c>
      <c r="I37" s="93">
        <v>0.23</v>
      </c>
      <c r="K37" s="88">
        <f>0</f>
        <v>0</v>
      </c>
      <c r="M37" s="26"/>
    </row>
    <row r="38" spans="2:13" s="1" customFormat="1" ht="14.45" hidden="1" customHeight="1">
      <c r="B38" s="26"/>
      <c r="E38" s="23" t="s">
        <v>45</v>
      </c>
      <c r="F38" s="88">
        <f>ROUND((SUM(BH123:BH190)),  2)</f>
        <v>0</v>
      </c>
      <c r="I38" s="93">
        <v>0.23</v>
      </c>
      <c r="K38" s="88">
        <f>0</f>
        <v>0</v>
      </c>
      <c r="M38" s="26"/>
    </row>
    <row r="39" spans="2:13" s="1" customFormat="1" ht="14.45" hidden="1" customHeight="1">
      <c r="B39" s="26"/>
      <c r="E39" s="31" t="s">
        <v>46</v>
      </c>
      <c r="F39" s="90">
        <f>ROUND((SUM(BI123:BI190)),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5" customHeight="1">
      <c r="B40" s="26"/>
      <c r="M40" s="26"/>
    </row>
    <row r="41" spans="2:13" s="1" customFormat="1" ht="25.35" customHeight="1">
      <c r="B41" s="26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54"/>
      <c r="K41" s="98">
        <f>SUM(K32:K39)</f>
        <v>0</v>
      </c>
      <c r="L41" s="99"/>
      <c r="M41" s="26"/>
    </row>
    <row r="42" spans="2:13" s="1" customFormat="1" ht="14.45" customHeight="1">
      <c r="B42" s="26"/>
      <c r="M42" s="26"/>
    </row>
    <row r="43" spans="2:13" ht="14.45" customHeight="1">
      <c r="B43" s="17"/>
      <c r="M43" s="17"/>
    </row>
    <row r="44" spans="2:13" ht="14.45" customHeight="1">
      <c r="B44" s="17"/>
      <c r="M44" s="17"/>
    </row>
    <row r="45" spans="2:13" ht="14.45" customHeight="1">
      <c r="B45" s="17"/>
      <c r="M45" s="17"/>
    </row>
    <row r="46" spans="2:13" ht="14.45" customHeight="1">
      <c r="B46" s="17"/>
      <c r="M46" s="17"/>
    </row>
    <row r="47" spans="2:13" ht="14.45" customHeight="1">
      <c r="B47" s="17"/>
      <c r="M47" s="17"/>
    </row>
    <row r="48" spans="2:13" ht="14.45" customHeight="1">
      <c r="B48" s="17"/>
      <c r="M48" s="17"/>
    </row>
    <row r="49" spans="2:13" ht="14.45" customHeight="1">
      <c r="B49" s="17"/>
      <c r="M49" s="17"/>
    </row>
    <row r="50" spans="2:13" s="1" customFormat="1" ht="14.45" customHeight="1">
      <c r="B50" s="26"/>
      <c r="D50" s="38" t="s">
        <v>50</v>
      </c>
      <c r="E50" s="39"/>
      <c r="F50" s="39"/>
      <c r="G50" s="38" t="s">
        <v>51</v>
      </c>
      <c r="H50" s="39"/>
      <c r="I50" s="39"/>
      <c r="J50" s="39"/>
      <c r="K50" s="39"/>
      <c r="L50" s="39"/>
      <c r="M50" s="26"/>
    </row>
    <row r="51" spans="2:13">
      <c r="B51" s="17"/>
      <c r="M51" s="17"/>
    </row>
    <row r="52" spans="2:13">
      <c r="B52" s="17"/>
      <c r="M52" s="17"/>
    </row>
    <row r="53" spans="2:13">
      <c r="B53" s="17"/>
      <c r="M53" s="17"/>
    </row>
    <row r="54" spans="2:13">
      <c r="B54" s="17"/>
      <c r="M54" s="17"/>
    </row>
    <row r="55" spans="2:13">
      <c r="B55" s="17"/>
      <c r="M55" s="17"/>
    </row>
    <row r="56" spans="2:13">
      <c r="B56" s="17"/>
      <c r="M56" s="17"/>
    </row>
    <row r="57" spans="2:13">
      <c r="B57" s="17"/>
      <c r="M57" s="17"/>
    </row>
    <row r="58" spans="2:13">
      <c r="B58" s="17"/>
      <c r="M58" s="17"/>
    </row>
    <row r="59" spans="2:13">
      <c r="B59" s="17"/>
      <c r="M59" s="17"/>
    </row>
    <row r="60" spans="2:13">
      <c r="B60" s="17"/>
      <c r="M60" s="17"/>
    </row>
    <row r="61" spans="2:13" s="1" customFormat="1" ht="12.75">
      <c r="B61" s="26"/>
      <c r="D61" s="40" t="s">
        <v>52</v>
      </c>
      <c r="E61" s="28"/>
      <c r="F61" s="100" t="s">
        <v>53</v>
      </c>
      <c r="G61" s="40" t="s">
        <v>52</v>
      </c>
      <c r="H61" s="28"/>
      <c r="I61" s="28"/>
      <c r="J61" s="101" t="s">
        <v>53</v>
      </c>
      <c r="K61" s="28"/>
      <c r="L61" s="28"/>
      <c r="M61" s="26"/>
    </row>
    <row r="62" spans="2:13">
      <c r="B62" s="17"/>
      <c r="M62" s="17"/>
    </row>
    <row r="63" spans="2:13">
      <c r="B63" s="17"/>
      <c r="M63" s="17"/>
    </row>
    <row r="64" spans="2:13">
      <c r="B64" s="17"/>
      <c r="M64" s="17"/>
    </row>
    <row r="65" spans="2:13" s="1" customFormat="1" ht="12.75">
      <c r="B65" s="26"/>
      <c r="D65" s="38" t="s">
        <v>54</v>
      </c>
      <c r="E65" s="39"/>
      <c r="F65" s="39"/>
      <c r="G65" s="38" t="s">
        <v>55</v>
      </c>
      <c r="H65" s="39"/>
      <c r="I65" s="39"/>
      <c r="J65" s="39"/>
      <c r="K65" s="39"/>
      <c r="L65" s="39"/>
      <c r="M65" s="26"/>
    </row>
    <row r="66" spans="2:13">
      <c r="B66" s="17"/>
      <c r="M66" s="17"/>
    </row>
    <row r="67" spans="2:13">
      <c r="B67" s="17"/>
      <c r="M67" s="17"/>
    </row>
    <row r="68" spans="2:13">
      <c r="B68" s="17"/>
      <c r="M68" s="17"/>
    </row>
    <row r="69" spans="2:13">
      <c r="B69" s="17"/>
      <c r="M69" s="17"/>
    </row>
    <row r="70" spans="2:13">
      <c r="B70" s="17"/>
      <c r="M70" s="17"/>
    </row>
    <row r="71" spans="2:13">
      <c r="B71" s="17"/>
      <c r="M71" s="17"/>
    </row>
    <row r="72" spans="2:13">
      <c r="B72" s="17"/>
      <c r="M72" s="17"/>
    </row>
    <row r="73" spans="2:13">
      <c r="B73" s="17"/>
      <c r="M73" s="17"/>
    </row>
    <row r="74" spans="2:13">
      <c r="B74" s="17"/>
      <c r="M74" s="17"/>
    </row>
    <row r="75" spans="2:13">
      <c r="B75" s="17"/>
      <c r="M75" s="17"/>
    </row>
    <row r="76" spans="2:13" s="1" customFormat="1" ht="12.75">
      <c r="B76" s="26"/>
      <c r="D76" s="40" t="s">
        <v>52</v>
      </c>
      <c r="E76" s="28"/>
      <c r="F76" s="100" t="s">
        <v>53</v>
      </c>
      <c r="G76" s="40" t="s">
        <v>52</v>
      </c>
      <c r="H76" s="28"/>
      <c r="I76" s="28"/>
      <c r="J76" s="101" t="s">
        <v>53</v>
      </c>
      <c r="K76" s="28"/>
      <c r="L76" s="28"/>
      <c r="M76" s="26"/>
    </row>
    <row r="77" spans="2:13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5" customHeight="1">
      <c r="B82" s="26"/>
      <c r="C82" s="18" t="s">
        <v>97</v>
      </c>
      <c r="M82" s="26"/>
    </row>
    <row r="83" spans="2:47" s="1" customFormat="1" ht="6.95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16.5" customHeight="1">
      <c r="B85" s="26"/>
      <c r="E85" s="209" t="str">
        <f>E7</f>
        <v>FVZ PODBREZOVSKÁ 28 60,00 kW</v>
      </c>
      <c r="F85" s="210"/>
      <c r="G85" s="210"/>
      <c r="H85" s="210"/>
      <c r="M85" s="26"/>
    </row>
    <row r="86" spans="2:47" s="1" customFormat="1" ht="12" customHeight="1">
      <c r="B86" s="26"/>
      <c r="C86" s="23" t="s">
        <v>93</v>
      </c>
      <c r="M86" s="26"/>
    </row>
    <row r="87" spans="2:47" s="1" customFormat="1" ht="16.5" customHeight="1">
      <c r="B87" s="26"/>
      <c r="E87" s="206" t="str">
        <f>E9</f>
        <v>01 - FVZ - ELI</v>
      </c>
      <c r="F87" s="208"/>
      <c r="G87" s="208"/>
      <c r="H87" s="208"/>
      <c r="M87" s="26"/>
    </row>
    <row r="88" spans="2:47" s="1" customFormat="1" ht="6.95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Podbrezovská 8701/28, 831 06 Bratislava</v>
      </c>
      <c r="I89" s="23" t="s">
        <v>20</v>
      </c>
      <c r="J89" s="49" t="str">
        <f>IF(J12="","",J12)</f>
        <v>2. 2. 2026</v>
      </c>
      <c r="M89" s="26"/>
    </row>
    <row r="90" spans="2:47" s="1" customFormat="1" ht="6.95" customHeight="1">
      <c r="B90" s="26"/>
      <c r="M90" s="26"/>
    </row>
    <row r="91" spans="2:47" s="1" customFormat="1" ht="25.7" customHeight="1">
      <c r="B91" s="26"/>
      <c r="C91" s="23" t="s">
        <v>22</v>
      </c>
      <c r="F91" s="21" t="str">
        <f>E15</f>
        <v>Bratislavský samosprávny kraj</v>
      </c>
      <c r="I91" s="23" t="s">
        <v>30</v>
      </c>
      <c r="J91" s="24" t="str">
        <f>E21</f>
        <v>Electro Control Slovakia s.r.o.</v>
      </c>
      <c r="M91" s="26"/>
    </row>
    <row r="92" spans="2:47" s="1" customFormat="1" ht="15.2" customHeight="1">
      <c r="B92" s="26"/>
      <c r="C92" s="23" t="s">
        <v>28</v>
      </c>
      <c r="F92" s="21" t="str">
        <f>IF(E18="","",E18)</f>
        <v xml:space="preserve"> </v>
      </c>
      <c r="I92" s="23" t="s">
        <v>34</v>
      </c>
      <c r="J92" s="24" t="str">
        <f>E24</f>
        <v>Matej Fiala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98</v>
      </c>
      <c r="D94" s="94"/>
      <c r="E94" s="94"/>
      <c r="F94" s="94"/>
      <c r="G94" s="94"/>
      <c r="H94" s="94"/>
      <c r="I94" s="103" t="s">
        <v>99</v>
      </c>
      <c r="J94" s="103" t="s">
        <v>100</v>
      </c>
      <c r="K94" s="103" t="s">
        <v>101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9" customHeight="1">
      <c r="B96" s="26"/>
      <c r="C96" s="104" t="s">
        <v>102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103</v>
      </c>
    </row>
    <row r="97" spans="2:13" s="8" customFormat="1" ht="24.95" customHeight="1">
      <c r="B97" s="105"/>
      <c r="D97" s="106" t="s">
        <v>104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899999999999999" customHeight="1">
      <c r="B98" s="109"/>
      <c r="D98" s="110" t="s">
        <v>105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5" customHeight="1">
      <c r="B99" s="105"/>
      <c r="D99" s="106" t="s">
        <v>106</v>
      </c>
      <c r="E99" s="107"/>
      <c r="F99" s="107"/>
      <c r="G99" s="107"/>
      <c r="H99" s="107"/>
      <c r="I99" s="108">
        <f>Q128</f>
        <v>0</v>
      </c>
      <c r="J99" s="108">
        <f>R128</f>
        <v>0</v>
      </c>
      <c r="K99" s="108">
        <f>K128</f>
        <v>0</v>
      </c>
      <c r="M99" s="105"/>
    </row>
    <row r="100" spans="2:13" s="9" customFormat="1" ht="19.899999999999999" customHeight="1">
      <c r="B100" s="109"/>
      <c r="D100" s="110" t="s">
        <v>107</v>
      </c>
      <c r="E100" s="111"/>
      <c r="F100" s="111"/>
      <c r="G100" s="111"/>
      <c r="H100" s="111"/>
      <c r="I100" s="112">
        <f>Q129</f>
        <v>0</v>
      </c>
      <c r="J100" s="112">
        <f>R129</f>
        <v>0</v>
      </c>
      <c r="K100" s="112">
        <f>K129</f>
        <v>0</v>
      </c>
      <c r="M100" s="109"/>
    </row>
    <row r="101" spans="2:13" s="9" customFormat="1" ht="19.899999999999999" customHeight="1">
      <c r="B101" s="109"/>
      <c r="D101" s="110" t="s">
        <v>108</v>
      </c>
      <c r="E101" s="111"/>
      <c r="F101" s="111"/>
      <c r="G101" s="111"/>
      <c r="H101" s="111"/>
      <c r="I101" s="112">
        <f>Q183</f>
        <v>0</v>
      </c>
      <c r="J101" s="112">
        <f>R183</f>
        <v>0</v>
      </c>
      <c r="K101" s="112">
        <f>K183</f>
        <v>0</v>
      </c>
      <c r="M101" s="109"/>
    </row>
    <row r="102" spans="2:13" s="9" customFormat="1" ht="19.899999999999999" customHeight="1">
      <c r="B102" s="109"/>
      <c r="D102" s="110" t="s">
        <v>109</v>
      </c>
      <c r="E102" s="111"/>
      <c r="F102" s="111"/>
      <c r="G102" s="111"/>
      <c r="H102" s="111"/>
      <c r="I102" s="112">
        <f>Q186</f>
        <v>0</v>
      </c>
      <c r="J102" s="112">
        <f>R186</f>
        <v>0</v>
      </c>
      <c r="K102" s="112">
        <f>K186</f>
        <v>0</v>
      </c>
      <c r="M102" s="109"/>
    </row>
    <row r="103" spans="2:13" s="8" customFormat="1" ht="24.95" customHeight="1">
      <c r="B103" s="105"/>
      <c r="D103" s="106" t="s">
        <v>110</v>
      </c>
      <c r="E103" s="107"/>
      <c r="F103" s="107"/>
      <c r="G103" s="107"/>
      <c r="H103" s="107"/>
      <c r="I103" s="108">
        <f>Q188</f>
        <v>0</v>
      </c>
      <c r="J103" s="108">
        <f>R188</f>
        <v>0</v>
      </c>
      <c r="K103" s="108">
        <f>K188</f>
        <v>0</v>
      </c>
      <c r="M103" s="105"/>
    </row>
    <row r="104" spans="2:13" s="1" customFormat="1" ht="21.75" customHeight="1">
      <c r="B104" s="26"/>
      <c r="M104" s="26"/>
    </row>
    <row r="105" spans="2:13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5" customHeight="1">
      <c r="B110" s="26"/>
      <c r="C110" s="18" t="s">
        <v>111</v>
      </c>
      <c r="M110" s="26"/>
    </row>
    <row r="111" spans="2:13" s="1" customFormat="1" ht="6.95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16.5" customHeight="1">
      <c r="B113" s="26"/>
      <c r="E113" s="209" t="str">
        <f>E7</f>
        <v>FVZ PODBREZOVSKÁ 28 60,00 kW</v>
      </c>
      <c r="F113" s="210"/>
      <c r="G113" s="210"/>
      <c r="H113" s="210"/>
      <c r="M113" s="26"/>
    </row>
    <row r="114" spans="2:65" s="1" customFormat="1" ht="12" customHeight="1">
      <c r="B114" s="26"/>
      <c r="C114" s="23" t="s">
        <v>93</v>
      </c>
      <c r="M114" s="26"/>
    </row>
    <row r="115" spans="2:65" s="1" customFormat="1" ht="16.5" customHeight="1">
      <c r="B115" s="26"/>
      <c r="E115" s="206" t="str">
        <f>E9</f>
        <v>01 - FVZ - ELI</v>
      </c>
      <c r="F115" s="208"/>
      <c r="G115" s="208"/>
      <c r="H115" s="208"/>
      <c r="M115" s="26"/>
    </row>
    <row r="116" spans="2:65" s="1" customFormat="1" ht="6.95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Podbrezovská 8701/28, 831 06 Bratislava</v>
      </c>
      <c r="I117" s="23" t="s">
        <v>20</v>
      </c>
      <c r="J117" s="49" t="str">
        <f>IF(J12="","",J12)</f>
        <v>2. 2. 2026</v>
      </c>
      <c r="M117" s="26"/>
    </row>
    <row r="118" spans="2:65" s="1" customFormat="1" ht="6.95" customHeight="1">
      <c r="B118" s="26"/>
      <c r="M118" s="26"/>
    </row>
    <row r="119" spans="2:65" s="1" customFormat="1" ht="25.7" customHeight="1">
      <c r="B119" s="26"/>
      <c r="C119" s="23" t="s">
        <v>22</v>
      </c>
      <c r="F119" s="21" t="str">
        <f>E15</f>
        <v>Bratislavský samosprávny kraj</v>
      </c>
      <c r="I119" s="23" t="s">
        <v>30</v>
      </c>
      <c r="J119" s="24" t="str">
        <f>E21</f>
        <v>Electro Control Slovakia s.r.o.</v>
      </c>
      <c r="M119" s="26"/>
    </row>
    <row r="120" spans="2:65" s="1" customFormat="1" ht="15.2" customHeight="1">
      <c r="B120" s="26"/>
      <c r="C120" s="23" t="s">
        <v>28</v>
      </c>
      <c r="F120" s="21" t="str">
        <f>IF(E18="","",E18)</f>
        <v xml:space="preserve"> </v>
      </c>
      <c r="I120" s="23" t="s">
        <v>34</v>
      </c>
      <c r="J120" s="24" t="str">
        <f>E24</f>
        <v>Matej Fiala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112</v>
      </c>
      <c r="D122" s="115" t="s">
        <v>62</v>
      </c>
      <c r="E122" s="115" t="s">
        <v>58</v>
      </c>
      <c r="F122" s="115" t="s">
        <v>59</v>
      </c>
      <c r="G122" s="115" t="s">
        <v>113</v>
      </c>
      <c r="H122" s="115" t="s">
        <v>114</v>
      </c>
      <c r="I122" s="115" t="s">
        <v>115</v>
      </c>
      <c r="J122" s="115" t="s">
        <v>116</v>
      </c>
      <c r="K122" s="116" t="s">
        <v>101</v>
      </c>
      <c r="L122" s="117" t="s">
        <v>117</v>
      </c>
      <c r="M122" s="113"/>
      <c r="N122" s="56" t="s">
        <v>1</v>
      </c>
      <c r="O122" s="57" t="s">
        <v>41</v>
      </c>
      <c r="P122" s="57" t="s">
        <v>118</v>
      </c>
      <c r="Q122" s="57" t="s">
        <v>119</v>
      </c>
      <c r="R122" s="57" t="s">
        <v>120</v>
      </c>
      <c r="S122" s="57" t="s">
        <v>121</v>
      </c>
      <c r="T122" s="57" t="s">
        <v>122</v>
      </c>
      <c r="U122" s="57" t="s">
        <v>123</v>
      </c>
      <c r="V122" s="57" t="s">
        <v>124</v>
      </c>
      <c r="W122" s="57" t="s">
        <v>125</v>
      </c>
      <c r="X122" s="58" t="s">
        <v>126</v>
      </c>
    </row>
    <row r="123" spans="2:65" s="1" customFormat="1" ht="22.9" customHeight="1">
      <c r="B123" s="26"/>
      <c r="C123" s="61" t="s">
        <v>102</v>
      </c>
      <c r="K123" s="118">
        <f>BK123</f>
        <v>0</v>
      </c>
      <c r="M123" s="26"/>
      <c r="N123" s="59"/>
      <c r="O123" s="50"/>
      <c r="P123" s="50"/>
      <c r="Q123" s="119">
        <f>Q124+Q128+Q188</f>
        <v>0</v>
      </c>
      <c r="R123" s="119">
        <f>R124+R128+R188</f>
        <v>0</v>
      </c>
      <c r="S123" s="50"/>
      <c r="T123" s="120">
        <f>T124+T128+T188</f>
        <v>30659.062000000005</v>
      </c>
      <c r="U123" s="50"/>
      <c r="V123" s="120">
        <f>V124+V128+V188</f>
        <v>16.609200000000005</v>
      </c>
      <c r="W123" s="50"/>
      <c r="X123" s="121">
        <f>X124+X128+X188</f>
        <v>1.6E-2</v>
      </c>
      <c r="AT123" s="14" t="s">
        <v>78</v>
      </c>
      <c r="AU123" s="14" t="s">
        <v>103</v>
      </c>
      <c r="BK123" s="122">
        <f>BK124+BK128+BK188</f>
        <v>0</v>
      </c>
    </row>
    <row r="124" spans="2:65" s="11" customFormat="1" ht="25.9" customHeight="1">
      <c r="B124" s="123"/>
      <c r="D124" s="124" t="s">
        <v>78</v>
      </c>
      <c r="E124" s="125" t="s">
        <v>127</v>
      </c>
      <c r="F124" s="125" t="s">
        <v>128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1.3049999999999999</v>
      </c>
      <c r="V124" s="129">
        <f>V125</f>
        <v>2.8680000000000001E-2</v>
      </c>
      <c r="X124" s="130">
        <f>X125</f>
        <v>1.6E-2</v>
      </c>
      <c r="AR124" s="124" t="s">
        <v>87</v>
      </c>
      <c r="AT124" s="131" t="s">
        <v>78</v>
      </c>
      <c r="AU124" s="131" t="s">
        <v>79</v>
      </c>
      <c r="AY124" s="124" t="s">
        <v>129</v>
      </c>
      <c r="BK124" s="132">
        <f>BK125</f>
        <v>0</v>
      </c>
    </row>
    <row r="125" spans="2:65" s="11" customFormat="1" ht="22.9" customHeight="1">
      <c r="B125" s="123"/>
      <c r="D125" s="124" t="s">
        <v>78</v>
      </c>
      <c r="E125" s="133" t="s">
        <v>130</v>
      </c>
      <c r="F125" s="133" t="s">
        <v>131</v>
      </c>
      <c r="K125" s="134">
        <f>BK125</f>
        <v>0</v>
      </c>
      <c r="M125" s="123"/>
      <c r="N125" s="127"/>
      <c r="Q125" s="128">
        <f>SUM(Q126:Q127)</f>
        <v>0</v>
      </c>
      <c r="R125" s="128">
        <f>SUM(R126:R127)</f>
        <v>0</v>
      </c>
      <c r="T125" s="129">
        <f>SUM(T126:T127)</f>
        <v>1.3049999999999999</v>
      </c>
      <c r="V125" s="129">
        <f>SUM(V126:V127)</f>
        <v>2.8680000000000001E-2</v>
      </c>
      <c r="X125" s="130">
        <f>SUM(X126:X127)</f>
        <v>1.6E-2</v>
      </c>
      <c r="AR125" s="124" t="s">
        <v>87</v>
      </c>
      <c r="AT125" s="131" t="s">
        <v>78</v>
      </c>
      <c r="AU125" s="131" t="s">
        <v>87</v>
      </c>
      <c r="AY125" s="124" t="s">
        <v>129</v>
      </c>
      <c r="BK125" s="132">
        <f>SUM(BK126:BK127)</f>
        <v>0</v>
      </c>
    </row>
    <row r="126" spans="2:65" s="1" customFormat="1" ht="24.2" customHeight="1">
      <c r="B126" s="135"/>
      <c r="C126" s="136" t="s">
        <v>87</v>
      </c>
      <c r="D126" s="136" t="s">
        <v>132</v>
      </c>
      <c r="E126" s="137" t="s">
        <v>133</v>
      </c>
      <c r="F126" s="138" t="s">
        <v>134</v>
      </c>
      <c r="G126" s="139" t="s">
        <v>135</v>
      </c>
      <c r="H126" s="140">
        <v>1</v>
      </c>
      <c r="I126" s="141">
        <v>0</v>
      </c>
      <c r="J126" s="141">
        <v>0</v>
      </c>
      <c r="K126" s="141">
        <f>ROUND(P126*H126,2)</f>
        <v>0</v>
      </c>
      <c r="L126" s="142"/>
      <c r="M126" s="26"/>
      <c r="N126" s="143" t="s">
        <v>1</v>
      </c>
      <c r="O126" s="144" t="s">
        <v>43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3.3000000000000002E-2</v>
      </c>
      <c r="T126" s="146">
        <f>S126*H126</f>
        <v>3.3000000000000002E-2</v>
      </c>
      <c r="U126" s="146">
        <v>2.8680000000000001E-2</v>
      </c>
      <c r="V126" s="146">
        <f>U126*H126</f>
        <v>2.8680000000000001E-2</v>
      </c>
      <c r="W126" s="146">
        <v>0</v>
      </c>
      <c r="X126" s="147">
        <f>W126*H126</f>
        <v>0</v>
      </c>
      <c r="AR126" s="148" t="s">
        <v>136</v>
      </c>
      <c r="AT126" s="148" t="s">
        <v>132</v>
      </c>
      <c r="AU126" s="148" t="s">
        <v>137</v>
      </c>
      <c r="AY126" s="14" t="s">
        <v>129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137</v>
      </c>
      <c r="BK126" s="149">
        <f>ROUND(P126*H126,2)</f>
        <v>0</v>
      </c>
      <c r="BL126" s="14" t="s">
        <v>136</v>
      </c>
      <c r="BM126" s="148" t="s">
        <v>138</v>
      </c>
    </row>
    <row r="127" spans="2:65" s="1" customFormat="1" ht="37.9" customHeight="1">
      <c r="B127" s="135"/>
      <c r="C127" s="136" t="s">
        <v>137</v>
      </c>
      <c r="D127" s="136" t="s">
        <v>132</v>
      </c>
      <c r="E127" s="137" t="s">
        <v>139</v>
      </c>
      <c r="F127" s="138" t="s">
        <v>140</v>
      </c>
      <c r="G127" s="139" t="s">
        <v>141</v>
      </c>
      <c r="H127" s="140">
        <v>2</v>
      </c>
      <c r="I127" s="141">
        <v>0</v>
      </c>
      <c r="J127" s="141">
        <v>0</v>
      </c>
      <c r="K127" s="141">
        <f>ROUND(P127*H127,2)</f>
        <v>0</v>
      </c>
      <c r="L127" s="142"/>
      <c r="M127" s="26"/>
      <c r="N127" s="143" t="s">
        <v>1</v>
      </c>
      <c r="O127" s="144" t="s">
        <v>43</v>
      </c>
      <c r="P127" s="145">
        <f>I127+J127</f>
        <v>0</v>
      </c>
      <c r="Q127" s="145">
        <f>ROUND(I127*H127,2)</f>
        <v>0</v>
      </c>
      <c r="R127" s="145">
        <f>ROUND(J127*H127,2)</f>
        <v>0</v>
      </c>
      <c r="S127" s="146">
        <v>0.63600000000000001</v>
      </c>
      <c r="T127" s="146">
        <f>S127*H127</f>
        <v>1.272</v>
      </c>
      <c r="U127" s="146">
        <v>0</v>
      </c>
      <c r="V127" s="146">
        <f>U127*H127</f>
        <v>0</v>
      </c>
      <c r="W127" s="146">
        <v>8.0000000000000002E-3</v>
      </c>
      <c r="X127" s="147">
        <f>W127*H127</f>
        <v>1.6E-2</v>
      </c>
      <c r="AR127" s="148" t="s">
        <v>136</v>
      </c>
      <c r="AT127" s="148" t="s">
        <v>132</v>
      </c>
      <c r="AU127" s="148" t="s">
        <v>137</v>
      </c>
      <c r="AY127" s="14" t="s">
        <v>129</v>
      </c>
      <c r="BE127" s="149">
        <f>IF(O127="základná",K127,0)</f>
        <v>0</v>
      </c>
      <c r="BF127" s="149">
        <f>IF(O127="znížená",K127,0)</f>
        <v>0</v>
      </c>
      <c r="BG127" s="149">
        <f>IF(O127="zákl. prenesená",K127,0)</f>
        <v>0</v>
      </c>
      <c r="BH127" s="149">
        <f>IF(O127="zníž. prenesená",K127,0)</f>
        <v>0</v>
      </c>
      <c r="BI127" s="149">
        <f>IF(O127="nulová",K127,0)</f>
        <v>0</v>
      </c>
      <c r="BJ127" s="14" t="s">
        <v>137</v>
      </c>
      <c r="BK127" s="149">
        <f>ROUND(P127*H127,2)</f>
        <v>0</v>
      </c>
      <c r="BL127" s="14" t="s">
        <v>136</v>
      </c>
      <c r="BM127" s="148" t="s">
        <v>142</v>
      </c>
    </row>
    <row r="128" spans="2:65" s="11" customFormat="1" ht="25.9" customHeight="1">
      <c r="B128" s="123"/>
      <c r="D128" s="124" t="s">
        <v>78</v>
      </c>
      <c r="E128" s="125" t="s">
        <v>143</v>
      </c>
      <c r="F128" s="125" t="s">
        <v>144</v>
      </c>
      <c r="K128" s="126">
        <f>BK128</f>
        <v>0</v>
      </c>
      <c r="M128" s="123"/>
      <c r="N128" s="127"/>
      <c r="Q128" s="128">
        <f>Q129+Q183+Q186</f>
        <v>0</v>
      </c>
      <c r="R128" s="128">
        <f>R129+R183+R186</f>
        <v>0</v>
      </c>
      <c r="T128" s="129">
        <f>T129+T183+T186</f>
        <v>30657.757000000005</v>
      </c>
      <c r="V128" s="129">
        <f>V129+V183+V186</f>
        <v>16.580520000000003</v>
      </c>
      <c r="X128" s="130">
        <f>X129+X183+X186</f>
        <v>0</v>
      </c>
      <c r="AR128" s="124" t="s">
        <v>145</v>
      </c>
      <c r="AT128" s="131" t="s">
        <v>78</v>
      </c>
      <c r="AU128" s="131" t="s">
        <v>79</v>
      </c>
      <c r="AY128" s="124" t="s">
        <v>129</v>
      </c>
      <c r="BK128" s="132">
        <f>BK129+BK183+BK186</f>
        <v>0</v>
      </c>
    </row>
    <row r="129" spans="2:65" s="11" customFormat="1" ht="22.9" customHeight="1">
      <c r="B129" s="123"/>
      <c r="D129" s="124" t="s">
        <v>78</v>
      </c>
      <c r="E129" s="133" t="s">
        <v>146</v>
      </c>
      <c r="F129" s="133" t="s">
        <v>147</v>
      </c>
      <c r="K129" s="134">
        <f>BK129</f>
        <v>0</v>
      </c>
      <c r="M129" s="123"/>
      <c r="N129" s="127"/>
      <c r="Q129" s="128">
        <f>SUM(Q130:Q182)</f>
        <v>0</v>
      </c>
      <c r="R129" s="128">
        <f>SUM(R130:R182)</f>
        <v>0</v>
      </c>
      <c r="T129" s="129">
        <f>SUM(T130:T182)</f>
        <v>30651.631000000005</v>
      </c>
      <c r="V129" s="129">
        <f>SUM(V130:V182)</f>
        <v>16.575520000000004</v>
      </c>
      <c r="X129" s="130">
        <f>SUM(X130:X182)</f>
        <v>0</v>
      </c>
      <c r="AR129" s="124" t="s">
        <v>145</v>
      </c>
      <c r="AT129" s="131" t="s">
        <v>78</v>
      </c>
      <c r="AU129" s="131" t="s">
        <v>87</v>
      </c>
      <c r="AY129" s="124" t="s">
        <v>129</v>
      </c>
      <c r="BK129" s="132">
        <f>SUM(BK130:BK182)</f>
        <v>0</v>
      </c>
    </row>
    <row r="130" spans="2:65" s="1" customFormat="1" ht="24.2" customHeight="1">
      <c r="B130" s="135"/>
      <c r="C130" s="136" t="s">
        <v>145</v>
      </c>
      <c r="D130" s="136" t="s">
        <v>132</v>
      </c>
      <c r="E130" s="137" t="s">
        <v>148</v>
      </c>
      <c r="F130" s="138" t="s">
        <v>149</v>
      </c>
      <c r="G130" s="139" t="s">
        <v>150</v>
      </c>
      <c r="H130" s="140">
        <v>25</v>
      </c>
      <c r="I130" s="141">
        <v>0</v>
      </c>
      <c r="J130" s="141">
        <v>0</v>
      </c>
      <c r="K130" s="141">
        <f t="shared" ref="K130:K149" si="1">ROUND(P130*H130,2)</f>
        <v>0</v>
      </c>
      <c r="L130" s="142"/>
      <c r="M130" s="26"/>
      <c r="N130" s="143" t="s">
        <v>1</v>
      </c>
      <c r="O130" s="144" t="s">
        <v>43</v>
      </c>
      <c r="P130" s="145">
        <f t="shared" ref="P130:P149" si="2">I130+J130</f>
        <v>0</v>
      </c>
      <c r="Q130" s="145">
        <f t="shared" ref="Q130:Q149" si="3">ROUND(I130*H130,2)</f>
        <v>0</v>
      </c>
      <c r="R130" s="145">
        <f t="shared" ref="R130:R149" si="4">ROUND(J130*H130,2)</f>
        <v>0</v>
      </c>
      <c r="S130" s="146">
        <v>0.115</v>
      </c>
      <c r="T130" s="146">
        <f t="shared" ref="T130:T149" si="5">S130*H130</f>
        <v>2.875</v>
      </c>
      <c r="U130" s="146">
        <v>0</v>
      </c>
      <c r="V130" s="146">
        <f t="shared" ref="V130:V149" si="6">U130*H130</f>
        <v>0</v>
      </c>
      <c r="W130" s="146">
        <v>0</v>
      </c>
      <c r="X130" s="147">
        <f t="shared" ref="X130:X149" si="7">W130*H130</f>
        <v>0</v>
      </c>
      <c r="AR130" s="148" t="s">
        <v>151</v>
      </c>
      <c r="AT130" s="148" t="s">
        <v>132</v>
      </c>
      <c r="AU130" s="148" t="s">
        <v>137</v>
      </c>
      <c r="AY130" s="14" t="s">
        <v>129</v>
      </c>
      <c r="BE130" s="149">
        <f t="shared" ref="BE130:BE149" si="8">IF(O130="základná",K130,0)</f>
        <v>0</v>
      </c>
      <c r="BF130" s="149">
        <f t="shared" ref="BF130:BF149" si="9">IF(O130="znížená",K130,0)</f>
        <v>0</v>
      </c>
      <c r="BG130" s="149">
        <f t="shared" ref="BG130:BG149" si="10">IF(O130="zákl. prenesená",K130,0)</f>
        <v>0</v>
      </c>
      <c r="BH130" s="149">
        <f t="shared" ref="BH130:BH149" si="11">IF(O130="zníž. prenesená",K130,0)</f>
        <v>0</v>
      </c>
      <c r="BI130" s="149">
        <f t="shared" ref="BI130:BI149" si="12">IF(O130="nulová",K130,0)</f>
        <v>0</v>
      </c>
      <c r="BJ130" s="14" t="s">
        <v>137</v>
      </c>
      <c r="BK130" s="149">
        <f t="shared" ref="BK130:BK149" si="13">ROUND(P130*H130,2)</f>
        <v>0</v>
      </c>
      <c r="BL130" s="14" t="s">
        <v>151</v>
      </c>
      <c r="BM130" s="148" t="s">
        <v>152</v>
      </c>
    </row>
    <row r="131" spans="2:65" s="1" customFormat="1" ht="24.2" customHeight="1">
      <c r="B131" s="135"/>
      <c r="C131" s="150" t="s">
        <v>136</v>
      </c>
      <c r="D131" s="150" t="s">
        <v>143</v>
      </c>
      <c r="E131" s="151" t="s">
        <v>153</v>
      </c>
      <c r="F131" s="152" t="s">
        <v>154</v>
      </c>
      <c r="G131" s="153" t="s">
        <v>150</v>
      </c>
      <c r="H131" s="154">
        <v>25</v>
      </c>
      <c r="I131" s="155">
        <v>0</v>
      </c>
      <c r="J131" s="156"/>
      <c r="K131" s="155">
        <f t="shared" si="1"/>
        <v>0</v>
      </c>
      <c r="L131" s="156"/>
      <c r="M131" s="157"/>
      <c r="N131" s="158" t="s">
        <v>1</v>
      </c>
      <c r="O131" s="144" t="s">
        <v>43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0</v>
      </c>
      <c r="T131" s="146">
        <f t="shared" si="5"/>
        <v>0</v>
      </c>
      <c r="U131" s="146">
        <v>2.5000000000000001E-4</v>
      </c>
      <c r="V131" s="146">
        <f t="shared" si="6"/>
        <v>6.2500000000000003E-3</v>
      </c>
      <c r="W131" s="146">
        <v>0</v>
      </c>
      <c r="X131" s="147">
        <f t="shared" si="7"/>
        <v>0</v>
      </c>
      <c r="AR131" s="148" t="s">
        <v>155</v>
      </c>
      <c r="AT131" s="148" t="s">
        <v>143</v>
      </c>
      <c r="AU131" s="148" t="s">
        <v>137</v>
      </c>
      <c r="AY131" s="14" t="s">
        <v>129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155</v>
      </c>
      <c r="BM131" s="148" t="s">
        <v>156</v>
      </c>
    </row>
    <row r="132" spans="2:65" s="1" customFormat="1" ht="24.2" customHeight="1">
      <c r="B132" s="135"/>
      <c r="C132" s="150" t="s">
        <v>157</v>
      </c>
      <c r="D132" s="150" t="s">
        <v>143</v>
      </c>
      <c r="E132" s="151" t="s">
        <v>158</v>
      </c>
      <c r="F132" s="152" t="s">
        <v>159</v>
      </c>
      <c r="G132" s="153" t="s">
        <v>141</v>
      </c>
      <c r="H132" s="154">
        <v>2</v>
      </c>
      <c r="I132" s="155">
        <v>0</v>
      </c>
      <c r="J132" s="156"/>
      <c r="K132" s="155">
        <f t="shared" si="1"/>
        <v>0</v>
      </c>
      <c r="L132" s="156"/>
      <c r="M132" s="157"/>
      <c r="N132" s="158" t="s">
        <v>1</v>
      </c>
      <c r="O132" s="144" t="s">
        <v>43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</v>
      </c>
      <c r="T132" s="146">
        <f t="shared" si="5"/>
        <v>0</v>
      </c>
      <c r="U132" s="146">
        <v>1.0000000000000001E-5</v>
      </c>
      <c r="V132" s="146">
        <f t="shared" si="6"/>
        <v>2.0000000000000002E-5</v>
      </c>
      <c r="W132" s="146">
        <v>0</v>
      </c>
      <c r="X132" s="147">
        <f t="shared" si="7"/>
        <v>0</v>
      </c>
      <c r="AR132" s="148" t="s">
        <v>155</v>
      </c>
      <c r="AT132" s="148" t="s">
        <v>143</v>
      </c>
      <c r="AU132" s="148" t="s">
        <v>137</v>
      </c>
      <c r="AY132" s="14" t="s">
        <v>129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155</v>
      </c>
      <c r="BM132" s="148" t="s">
        <v>160</v>
      </c>
    </row>
    <row r="133" spans="2:65" s="1" customFormat="1" ht="24.2" customHeight="1">
      <c r="B133" s="135"/>
      <c r="C133" s="150" t="s">
        <v>161</v>
      </c>
      <c r="D133" s="150" t="s">
        <v>143</v>
      </c>
      <c r="E133" s="151" t="s">
        <v>162</v>
      </c>
      <c r="F133" s="152" t="s">
        <v>163</v>
      </c>
      <c r="G133" s="153" t="s">
        <v>141</v>
      </c>
      <c r="H133" s="154">
        <v>25</v>
      </c>
      <c r="I133" s="155">
        <v>0</v>
      </c>
      <c r="J133" s="156"/>
      <c r="K133" s="155">
        <f t="shared" si="1"/>
        <v>0</v>
      </c>
      <c r="L133" s="156"/>
      <c r="M133" s="157"/>
      <c r="N133" s="158" t="s">
        <v>1</v>
      </c>
      <c r="O133" s="144" t="s">
        <v>43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2.0000000000000002E-5</v>
      </c>
      <c r="V133" s="146">
        <f t="shared" si="6"/>
        <v>5.0000000000000001E-4</v>
      </c>
      <c r="W133" s="146">
        <v>0</v>
      </c>
      <c r="X133" s="147">
        <f t="shared" si="7"/>
        <v>0</v>
      </c>
      <c r="AR133" s="148" t="s">
        <v>155</v>
      </c>
      <c r="AT133" s="148" t="s">
        <v>143</v>
      </c>
      <c r="AU133" s="148" t="s">
        <v>137</v>
      </c>
      <c r="AY133" s="14" t="s">
        <v>129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155</v>
      </c>
      <c r="BM133" s="148" t="s">
        <v>164</v>
      </c>
    </row>
    <row r="134" spans="2:65" s="1" customFormat="1" ht="16.5" customHeight="1">
      <c r="B134" s="135"/>
      <c r="C134" s="136" t="s">
        <v>165</v>
      </c>
      <c r="D134" s="136" t="s">
        <v>132</v>
      </c>
      <c r="E134" s="137" t="s">
        <v>166</v>
      </c>
      <c r="F134" s="138" t="s">
        <v>167</v>
      </c>
      <c r="G134" s="139" t="s">
        <v>141</v>
      </c>
      <c r="H134" s="140">
        <v>423</v>
      </c>
      <c r="I134" s="141">
        <v>0</v>
      </c>
      <c r="J134" s="141">
        <v>0</v>
      </c>
      <c r="K134" s="141">
        <f t="shared" si="1"/>
        <v>0</v>
      </c>
      <c r="L134" s="142"/>
      <c r="M134" s="26"/>
      <c r="N134" s="143" t="s">
        <v>1</v>
      </c>
      <c r="O134" s="144" t="s">
        <v>43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0.15</v>
      </c>
      <c r="T134" s="146">
        <f t="shared" si="5"/>
        <v>63.449999999999996</v>
      </c>
      <c r="U134" s="146">
        <v>0</v>
      </c>
      <c r="V134" s="146">
        <f t="shared" si="6"/>
        <v>0</v>
      </c>
      <c r="W134" s="146">
        <v>0</v>
      </c>
      <c r="X134" s="147">
        <f t="shared" si="7"/>
        <v>0</v>
      </c>
      <c r="AR134" s="148" t="s">
        <v>151</v>
      </c>
      <c r="AT134" s="148" t="s">
        <v>132</v>
      </c>
      <c r="AU134" s="148" t="s">
        <v>137</v>
      </c>
      <c r="AY134" s="14" t="s">
        <v>129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151</v>
      </c>
      <c r="BM134" s="148" t="s">
        <v>168</v>
      </c>
    </row>
    <row r="135" spans="2:65" s="1" customFormat="1" ht="16.5" customHeight="1">
      <c r="B135" s="135"/>
      <c r="C135" s="150" t="s">
        <v>169</v>
      </c>
      <c r="D135" s="150" t="s">
        <v>143</v>
      </c>
      <c r="E135" s="151" t="s">
        <v>170</v>
      </c>
      <c r="F135" s="152" t="s">
        <v>167</v>
      </c>
      <c r="G135" s="153" t="s">
        <v>141</v>
      </c>
      <c r="H135" s="154">
        <v>423</v>
      </c>
      <c r="I135" s="155">
        <v>0</v>
      </c>
      <c r="J135" s="156"/>
      <c r="K135" s="155">
        <f t="shared" si="1"/>
        <v>0</v>
      </c>
      <c r="L135" s="156"/>
      <c r="M135" s="157"/>
      <c r="N135" s="158" t="s">
        <v>1</v>
      </c>
      <c r="O135" s="144" t="s">
        <v>43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1.0000000000000001E-5</v>
      </c>
      <c r="V135" s="146">
        <f t="shared" si="6"/>
        <v>4.2300000000000003E-3</v>
      </c>
      <c r="W135" s="146">
        <v>0</v>
      </c>
      <c r="X135" s="147">
        <f t="shared" si="7"/>
        <v>0</v>
      </c>
      <c r="AR135" s="148" t="s">
        <v>155</v>
      </c>
      <c r="AT135" s="148" t="s">
        <v>143</v>
      </c>
      <c r="AU135" s="148" t="s">
        <v>137</v>
      </c>
      <c r="AY135" s="14" t="s">
        <v>129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155</v>
      </c>
      <c r="BM135" s="148" t="s">
        <v>171</v>
      </c>
    </row>
    <row r="136" spans="2:65" s="1" customFormat="1" ht="24.2" customHeight="1">
      <c r="B136" s="135"/>
      <c r="C136" s="136" t="s">
        <v>130</v>
      </c>
      <c r="D136" s="136" t="s">
        <v>132</v>
      </c>
      <c r="E136" s="137" t="s">
        <v>172</v>
      </c>
      <c r="F136" s="138" t="s">
        <v>173</v>
      </c>
      <c r="G136" s="139" t="s">
        <v>150</v>
      </c>
      <c r="H136" s="140">
        <v>300</v>
      </c>
      <c r="I136" s="141">
        <v>0</v>
      </c>
      <c r="J136" s="141">
        <v>0</v>
      </c>
      <c r="K136" s="141">
        <f t="shared" si="1"/>
        <v>0</v>
      </c>
      <c r="L136" s="142"/>
      <c r="M136" s="26"/>
      <c r="N136" s="143" t="s">
        <v>1</v>
      </c>
      <c r="O136" s="144" t="s">
        <v>43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9.2999999999999999E-2</v>
      </c>
      <c r="T136" s="146">
        <f t="shared" si="5"/>
        <v>27.9</v>
      </c>
      <c r="U136" s="146">
        <v>0</v>
      </c>
      <c r="V136" s="146">
        <f t="shared" si="6"/>
        <v>0</v>
      </c>
      <c r="W136" s="146">
        <v>0</v>
      </c>
      <c r="X136" s="147">
        <f t="shared" si="7"/>
        <v>0</v>
      </c>
      <c r="AR136" s="148" t="s">
        <v>151</v>
      </c>
      <c r="AT136" s="148" t="s">
        <v>132</v>
      </c>
      <c r="AU136" s="148" t="s">
        <v>137</v>
      </c>
      <c r="AY136" s="14" t="s">
        <v>129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151</v>
      </c>
      <c r="BM136" s="148" t="s">
        <v>174</v>
      </c>
    </row>
    <row r="137" spans="2:65" s="1" customFormat="1" ht="37.9" customHeight="1">
      <c r="B137" s="135"/>
      <c r="C137" s="150" t="s">
        <v>175</v>
      </c>
      <c r="D137" s="150" t="s">
        <v>143</v>
      </c>
      <c r="E137" s="151" t="s">
        <v>176</v>
      </c>
      <c r="F137" s="152" t="s">
        <v>177</v>
      </c>
      <c r="G137" s="153" t="s">
        <v>150</v>
      </c>
      <c r="H137" s="154">
        <v>300</v>
      </c>
      <c r="I137" s="155">
        <v>0</v>
      </c>
      <c r="J137" s="156"/>
      <c r="K137" s="155">
        <f t="shared" si="1"/>
        <v>0</v>
      </c>
      <c r="L137" s="156"/>
      <c r="M137" s="157"/>
      <c r="N137" s="158" t="s">
        <v>1</v>
      </c>
      <c r="O137" s="144" t="s">
        <v>43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1.1E-4</v>
      </c>
      <c r="V137" s="146">
        <f t="shared" si="6"/>
        <v>3.3000000000000002E-2</v>
      </c>
      <c r="W137" s="146">
        <v>0</v>
      </c>
      <c r="X137" s="147">
        <f t="shared" si="7"/>
        <v>0</v>
      </c>
      <c r="AR137" s="148" t="s">
        <v>155</v>
      </c>
      <c r="AT137" s="148" t="s">
        <v>143</v>
      </c>
      <c r="AU137" s="148" t="s">
        <v>137</v>
      </c>
      <c r="AY137" s="14" t="s">
        <v>129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155</v>
      </c>
      <c r="BM137" s="148" t="s">
        <v>178</v>
      </c>
    </row>
    <row r="138" spans="2:65" s="1" customFormat="1" ht="33" customHeight="1">
      <c r="B138" s="135"/>
      <c r="C138" s="136" t="s">
        <v>179</v>
      </c>
      <c r="D138" s="136" t="s">
        <v>132</v>
      </c>
      <c r="E138" s="137" t="s">
        <v>180</v>
      </c>
      <c r="F138" s="138" t="s">
        <v>181</v>
      </c>
      <c r="G138" s="139" t="s">
        <v>141</v>
      </c>
      <c r="H138" s="140">
        <v>30</v>
      </c>
      <c r="I138" s="141">
        <v>0</v>
      </c>
      <c r="J138" s="141">
        <v>0</v>
      </c>
      <c r="K138" s="141">
        <f t="shared" si="1"/>
        <v>0</v>
      </c>
      <c r="L138" s="142"/>
      <c r="M138" s="26"/>
      <c r="N138" s="143" t="s">
        <v>1</v>
      </c>
      <c r="O138" s="144" t="s">
        <v>43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9.6000000000000002E-2</v>
      </c>
      <c r="T138" s="146">
        <f t="shared" si="5"/>
        <v>2.88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151</v>
      </c>
      <c r="AT138" s="148" t="s">
        <v>132</v>
      </c>
      <c r="AU138" s="148" t="s">
        <v>137</v>
      </c>
      <c r="AY138" s="14" t="s">
        <v>129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151</v>
      </c>
      <c r="BM138" s="148" t="s">
        <v>182</v>
      </c>
    </row>
    <row r="139" spans="2:65" s="1" customFormat="1" ht="24.2" customHeight="1">
      <c r="B139" s="135"/>
      <c r="C139" s="150" t="s">
        <v>183</v>
      </c>
      <c r="D139" s="150" t="s">
        <v>143</v>
      </c>
      <c r="E139" s="151" t="s">
        <v>184</v>
      </c>
      <c r="F139" s="152" t="s">
        <v>185</v>
      </c>
      <c r="G139" s="153" t="s">
        <v>141</v>
      </c>
      <c r="H139" s="154">
        <v>30</v>
      </c>
      <c r="I139" s="155">
        <v>0</v>
      </c>
      <c r="J139" s="156"/>
      <c r="K139" s="155">
        <f t="shared" si="1"/>
        <v>0</v>
      </c>
      <c r="L139" s="156"/>
      <c r="M139" s="157"/>
      <c r="N139" s="158" t="s">
        <v>1</v>
      </c>
      <c r="O139" s="144" t="s">
        <v>43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6.0000000000000002E-5</v>
      </c>
      <c r="V139" s="146">
        <f t="shared" si="6"/>
        <v>1.8E-3</v>
      </c>
      <c r="W139" s="146">
        <v>0</v>
      </c>
      <c r="X139" s="147">
        <f t="shared" si="7"/>
        <v>0</v>
      </c>
      <c r="AR139" s="148" t="s">
        <v>155</v>
      </c>
      <c r="AT139" s="148" t="s">
        <v>143</v>
      </c>
      <c r="AU139" s="148" t="s">
        <v>137</v>
      </c>
      <c r="AY139" s="14" t="s">
        <v>129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155</v>
      </c>
      <c r="BM139" s="148" t="s">
        <v>186</v>
      </c>
    </row>
    <row r="140" spans="2:65" s="1" customFormat="1" ht="33" customHeight="1">
      <c r="B140" s="135"/>
      <c r="C140" s="136" t="s">
        <v>187</v>
      </c>
      <c r="D140" s="136" t="s">
        <v>132</v>
      </c>
      <c r="E140" s="137" t="s">
        <v>188</v>
      </c>
      <c r="F140" s="138" t="s">
        <v>189</v>
      </c>
      <c r="G140" s="139" t="s">
        <v>150</v>
      </c>
      <c r="H140" s="140">
        <v>100</v>
      </c>
      <c r="I140" s="141">
        <v>0</v>
      </c>
      <c r="J140" s="141">
        <v>0</v>
      </c>
      <c r="K140" s="141">
        <f t="shared" si="1"/>
        <v>0</v>
      </c>
      <c r="L140" s="142"/>
      <c r="M140" s="26"/>
      <c r="N140" s="143" t="s">
        <v>1</v>
      </c>
      <c r="O140" s="144" t="s">
        <v>43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0.54600000000000004</v>
      </c>
      <c r="T140" s="146">
        <f t="shared" si="5"/>
        <v>54.6</v>
      </c>
      <c r="U140" s="146">
        <v>0</v>
      </c>
      <c r="V140" s="146">
        <f t="shared" si="6"/>
        <v>0</v>
      </c>
      <c r="W140" s="146">
        <v>0</v>
      </c>
      <c r="X140" s="147">
        <f t="shared" si="7"/>
        <v>0</v>
      </c>
      <c r="AR140" s="148" t="s">
        <v>87</v>
      </c>
      <c r="AT140" s="148" t="s">
        <v>132</v>
      </c>
      <c r="AU140" s="148" t="s">
        <v>137</v>
      </c>
      <c r="AY140" s="14" t="s">
        <v>129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87</v>
      </c>
      <c r="BM140" s="148" t="s">
        <v>190</v>
      </c>
    </row>
    <row r="141" spans="2:65" s="1" customFormat="1" ht="21.75" customHeight="1">
      <c r="B141" s="135"/>
      <c r="C141" s="150" t="s">
        <v>191</v>
      </c>
      <c r="D141" s="150" t="s">
        <v>143</v>
      </c>
      <c r="E141" s="151" t="s">
        <v>192</v>
      </c>
      <c r="F141" s="152" t="s">
        <v>193</v>
      </c>
      <c r="G141" s="153" t="s">
        <v>150</v>
      </c>
      <c r="H141" s="154">
        <v>100</v>
      </c>
      <c r="I141" s="155">
        <v>0</v>
      </c>
      <c r="J141" s="156"/>
      <c r="K141" s="155">
        <f t="shared" si="1"/>
        <v>0</v>
      </c>
      <c r="L141" s="156"/>
      <c r="M141" s="157"/>
      <c r="N141" s="158" t="s">
        <v>1</v>
      </c>
      <c r="O141" s="144" t="s">
        <v>43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1.73E-3</v>
      </c>
      <c r="V141" s="146">
        <f t="shared" si="6"/>
        <v>0.17299999999999999</v>
      </c>
      <c r="W141" s="146">
        <v>0</v>
      </c>
      <c r="X141" s="147">
        <f t="shared" si="7"/>
        <v>0</v>
      </c>
      <c r="AR141" s="148" t="s">
        <v>137</v>
      </c>
      <c r="AT141" s="148" t="s">
        <v>143</v>
      </c>
      <c r="AU141" s="148" t="s">
        <v>137</v>
      </c>
      <c r="AY141" s="14" t="s">
        <v>129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87</v>
      </c>
      <c r="BM141" s="148" t="s">
        <v>194</v>
      </c>
    </row>
    <row r="142" spans="2:65" s="1" customFormat="1" ht="21.75" customHeight="1">
      <c r="B142" s="135"/>
      <c r="C142" s="150" t="s">
        <v>8</v>
      </c>
      <c r="D142" s="150" t="s">
        <v>143</v>
      </c>
      <c r="E142" s="151" t="s">
        <v>195</v>
      </c>
      <c r="F142" s="152" t="s">
        <v>196</v>
      </c>
      <c r="G142" s="153" t="s">
        <v>150</v>
      </c>
      <c r="H142" s="154">
        <v>100</v>
      </c>
      <c r="I142" s="155">
        <v>0</v>
      </c>
      <c r="J142" s="156"/>
      <c r="K142" s="155">
        <f t="shared" si="1"/>
        <v>0</v>
      </c>
      <c r="L142" s="156"/>
      <c r="M142" s="157"/>
      <c r="N142" s="158" t="s">
        <v>1</v>
      </c>
      <c r="O142" s="144" t="s">
        <v>43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</v>
      </c>
      <c r="T142" s="146">
        <f t="shared" si="5"/>
        <v>0</v>
      </c>
      <c r="U142" s="146">
        <v>2.6900000000000001E-3</v>
      </c>
      <c r="V142" s="146">
        <f t="shared" si="6"/>
        <v>0.26900000000000002</v>
      </c>
      <c r="W142" s="146">
        <v>0</v>
      </c>
      <c r="X142" s="147">
        <f t="shared" si="7"/>
        <v>0</v>
      </c>
      <c r="AR142" s="148" t="s">
        <v>137</v>
      </c>
      <c r="AT142" s="148" t="s">
        <v>143</v>
      </c>
      <c r="AU142" s="148" t="s">
        <v>137</v>
      </c>
      <c r="AY142" s="14" t="s">
        <v>129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87</v>
      </c>
      <c r="BM142" s="148" t="s">
        <v>197</v>
      </c>
    </row>
    <row r="143" spans="2:65" s="1" customFormat="1" ht="24.2" customHeight="1">
      <c r="B143" s="135"/>
      <c r="C143" s="150" t="s">
        <v>198</v>
      </c>
      <c r="D143" s="150" t="s">
        <v>143</v>
      </c>
      <c r="E143" s="151" t="s">
        <v>199</v>
      </c>
      <c r="F143" s="152" t="s">
        <v>200</v>
      </c>
      <c r="G143" s="153" t="s">
        <v>141</v>
      </c>
      <c r="H143" s="154">
        <v>2</v>
      </c>
      <c r="I143" s="155">
        <v>0</v>
      </c>
      <c r="J143" s="156"/>
      <c r="K143" s="155">
        <f t="shared" si="1"/>
        <v>0</v>
      </c>
      <c r="L143" s="156"/>
      <c r="M143" s="157"/>
      <c r="N143" s="158" t="s">
        <v>1</v>
      </c>
      <c r="O143" s="144" t="s">
        <v>43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3.8400000000000001E-3</v>
      </c>
      <c r="V143" s="146">
        <f t="shared" si="6"/>
        <v>7.6800000000000002E-3</v>
      </c>
      <c r="W143" s="146">
        <v>0</v>
      </c>
      <c r="X143" s="147">
        <f t="shared" si="7"/>
        <v>0</v>
      </c>
      <c r="AR143" s="148" t="s">
        <v>137</v>
      </c>
      <c r="AT143" s="148" t="s">
        <v>143</v>
      </c>
      <c r="AU143" s="148" t="s">
        <v>137</v>
      </c>
      <c r="AY143" s="14" t="s">
        <v>129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87</v>
      </c>
      <c r="BM143" s="148" t="s">
        <v>201</v>
      </c>
    </row>
    <row r="144" spans="2:65" s="1" customFormat="1" ht="24.2" customHeight="1">
      <c r="B144" s="135"/>
      <c r="C144" s="150" t="s">
        <v>202</v>
      </c>
      <c r="D144" s="150" t="s">
        <v>143</v>
      </c>
      <c r="E144" s="151" t="s">
        <v>203</v>
      </c>
      <c r="F144" s="152" t="s">
        <v>204</v>
      </c>
      <c r="G144" s="153" t="s">
        <v>141</v>
      </c>
      <c r="H144" s="154">
        <v>100</v>
      </c>
      <c r="I144" s="155">
        <v>0</v>
      </c>
      <c r="J144" s="156"/>
      <c r="K144" s="155">
        <f t="shared" si="1"/>
        <v>0</v>
      </c>
      <c r="L144" s="156"/>
      <c r="M144" s="157"/>
      <c r="N144" s="158" t="s">
        <v>1</v>
      </c>
      <c r="O144" s="144" t="s">
        <v>43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3.2000000000000003E-4</v>
      </c>
      <c r="V144" s="146">
        <f t="shared" si="6"/>
        <v>3.2000000000000001E-2</v>
      </c>
      <c r="W144" s="146">
        <v>0</v>
      </c>
      <c r="X144" s="147">
        <f t="shared" si="7"/>
        <v>0</v>
      </c>
      <c r="AR144" s="148" t="s">
        <v>137</v>
      </c>
      <c r="AT144" s="148" t="s">
        <v>143</v>
      </c>
      <c r="AU144" s="148" t="s">
        <v>137</v>
      </c>
      <c r="AY144" s="14" t="s">
        <v>129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87</v>
      </c>
      <c r="BM144" s="148" t="s">
        <v>205</v>
      </c>
    </row>
    <row r="145" spans="2:65" s="1" customFormat="1" ht="24.2" customHeight="1">
      <c r="B145" s="135"/>
      <c r="C145" s="150" t="s">
        <v>206</v>
      </c>
      <c r="D145" s="150" t="s">
        <v>143</v>
      </c>
      <c r="E145" s="151" t="s">
        <v>207</v>
      </c>
      <c r="F145" s="152" t="s">
        <v>208</v>
      </c>
      <c r="G145" s="153" t="s">
        <v>141</v>
      </c>
      <c r="H145" s="154">
        <v>4</v>
      </c>
      <c r="I145" s="155">
        <v>0</v>
      </c>
      <c r="J145" s="156"/>
      <c r="K145" s="155">
        <f t="shared" si="1"/>
        <v>0</v>
      </c>
      <c r="L145" s="156"/>
      <c r="M145" s="157"/>
      <c r="N145" s="158" t="s">
        <v>1</v>
      </c>
      <c r="O145" s="144" t="s">
        <v>43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2.5600000000000002E-3</v>
      </c>
      <c r="V145" s="146">
        <f t="shared" si="6"/>
        <v>1.0240000000000001E-2</v>
      </c>
      <c r="W145" s="146">
        <v>0</v>
      </c>
      <c r="X145" s="147">
        <f t="shared" si="7"/>
        <v>0</v>
      </c>
      <c r="AR145" s="148" t="s">
        <v>137</v>
      </c>
      <c r="AT145" s="148" t="s">
        <v>143</v>
      </c>
      <c r="AU145" s="148" t="s">
        <v>137</v>
      </c>
      <c r="AY145" s="14" t="s">
        <v>129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87</v>
      </c>
      <c r="BM145" s="148" t="s">
        <v>209</v>
      </c>
    </row>
    <row r="146" spans="2:65" s="1" customFormat="1" ht="16.5" customHeight="1">
      <c r="B146" s="135"/>
      <c r="C146" s="150" t="s">
        <v>210</v>
      </c>
      <c r="D146" s="150" t="s">
        <v>143</v>
      </c>
      <c r="E146" s="151" t="s">
        <v>211</v>
      </c>
      <c r="F146" s="152" t="s">
        <v>212</v>
      </c>
      <c r="G146" s="153" t="s">
        <v>141</v>
      </c>
      <c r="H146" s="154">
        <v>200</v>
      </c>
      <c r="I146" s="155">
        <v>0</v>
      </c>
      <c r="J146" s="156"/>
      <c r="K146" s="155">
        <f t="shared" si="1"/>
        <v>0</v>
      </c>
      <c r="L146" s="156"/>
      <c r="M146" s="157"/>
      <c r="N146" s="158" t="s">
        <v>1</v>
      </c>
      <c r="O146" s="144" t="s">
        <v>43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3.8999999999999999E-4</v>
      </c>
      <c r="V146" s="146">
        <f t="shared" si="6"/>
        <v>7.8E-2</v>
      </c>
      <c r="W146" s="146">
        <v>0</v>
      </c>
      <c r="X146" s="147">
        <f t="shared" si="7"/>
        <v>0</v>
      </c>
      <c r="AR146" s="148" t="s">
        <v>137</v>
      </c>
      <c r="AT146" s="148" t="s">
        <v>143</v>
      </c>
      <c r="AU146" s="148" t="s">
        <v>137</v>
      </c>
      <c r="AY146" s="14" t="s">
        <v>129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87</v>
      </c>
      <c r="BM146" s="148" t="s">
        <v>213</v>
      </c>
    </row>
    <row r="147" spans="2:65" s="1" customFormat="1" ht="16.5" customHeight="1">
      <c r="B147" s="135"/>
      <c r="C147" s="150" t="s">
        <v>214</v>
      </c>
      <c r="D147" s="150" t="s">
        <v>143</v>
      </c>
      <c r="E147" s="151" t="s">
        <v>215</v>
      </c>
      <c r="F147" s="152" t="s">
        <v>216</v>
      </c>
      <c r="G147" s="153" t="s">
        <v>217</v>
      </c>
      <c r="H147" s="154">
        <v>10</v>
      </c>
      <c r="I147" s="155">
        <v>0</v>
      </c>
      <c r="J147" s="156"/>
      <c r="K147" s="155">
        <f t="shared" si="1"/>
        <v>0</v>
      </c>
      <c r="L147" s="156"/>
      <c r="M147" s="157"/>
      <c r="N147" s="158" t="s">
        <v>1</v>
      </c>
      <c r="O147" s="144" t="s">
        <v>43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2.4000000000000001E-4</v>
      </c>
      <c r="V147" s="146">
        <f t="shared" si="6"/>
        <v>2.4000000000000002E-3</v>
      </c>
      <c r="W147" s="146">
        <v>0</v>
      </c>
      <c r="X147" s="147">
        <f t="shared" si="7"/>
        <v>0</v>
      </c>
      <c r="AR147" s="148" t="s">
        <v>137</v>
      </c>
      <c r="AT147" s="148" t="s">
        <v>143</v>
      </c>
      <c r="AU147" s="148" t="s">
        <v>137</v>
      </c>
      <c r="AY147" s="14" t="s">
        <v>129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87</v>
      </c>
      <c r="BM147" s="148" t="s">
        <v>218</v>
      </c>
    </row>
    <row r="148" spans="2:65" s="1" customFormat="1" ht="24.2" customHeight="1">
      <c r="B148" s="135"/>
      <c r="C148" s="136" t="s">
        <v>219</v>
      </c>
      <c r="D148" s="136" t="s">
        <v>132</v>
      </c>
      <c r="E148" s="137" t="s">
        <v>220</v>
      </c>
      <c r="F148" s="138" t="s">
        <v>221</v>
      </c>
      <c r="G148" s="139" t="s">
        <v>222</v>
      </c>
      <c r="H148" s="140">
        <v>2</v>
      </c>
      <c r="I148" s="141">
        <v>0</v>
      </c>
      <c r="J148" s="141">
        <v>0</v>
      </c>
      <c r="K148" s="141">
        <f t="shared" si="1"/>
        <v>0</v>
      </c>
      <c r="L148" s="142"/>
      <c r="M148" s="26"/>
      <c r="N148" s="143" t="s">
        <v>1</v>
      </c>
      <c r="O148" s="144" t="s">
        <v>43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0.20200000000000001</v>
      </c>
      <c r="T148" s="146">
        <f t="shared" si="5"/>
        <v>0.40400000000000003</v>
      </c>
      <c r="U148" s="146">
        <v>0</v>
      </c>
      <c r="V148" s="146">
        <f t="shared" si="6"/>
        <v>0</v>
      </c>
      <c r="W148" s="146">
        <v>0</v>
      </c>
      <c r="X148" s="147">
        <f t="shared" si="7"/>
        <v>0</v>
      </c>
      <c r="AR148" s="148" t="s">
        <v>151</v>
      </c>
      <c r="AT148" s="148" t="s">
        <v>132</v>
      </c>
      <c r="AU148" s="148" t="s">
        <v>137</v>
      </c>
      <c r="AY148" s="14" t="s">
        <v>129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151</v>
      </c>
      <c r="BM148" s="148" t="s">
        <v>223</v>
      </c>
    </row>
    <row r="149" spans="2:65" s="1" customFormat="1" ht="33" customHeight="1">
      <c r="B149" s="135"/>
      <c r="C149" s="150" t="s">
        <v>224</v>
      </c>
      <c r="D149" s="150" t="s">
        <v>143</v>
      </c>
      <c r="E149" s="151" t="s">
        <v>225</v>
      </c>
      <c r="F149" s="152" t="s">
        <v>226</v>
      </c>
      <c r="G149" s="153" t="s">
        <v>222</v>
      </c>
      <c r="H149" s="154">
        <v>2</v>
      </c>
      <c r="I149" s="155">
        <v>0</v>
      </c>
      <c r="J149" s="156"/>
      <c r="K149" s="155">
        <f t="shared" si="1"/>
        <v>0</v>
      </c>
      <c r="L149" s="156"/>
      <c r="M149" s="157"/>
      <c r="N149" s="158" t="s">
        <v>1</v>
      </c>
      <c r="O149" s="144" t="s">
        <v>43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2.9999999999999997E-4</v>
      </c>
      <c r="V149" s="146">
        <f t="shared" si="6"/>
        <v>5.9999999999999995E-4</v>
      </c>
      <c r="W149" s="146">
        <v>0</v>
      </c>
      <c r="X149" s="147">
        <f t="shared" si="7"/>
        <v>0</v>
      </c>
      <c r="AR149" s="148" t="s">
        <v>155</v>
      </c>
      <c r="AT149" s="148" t="s">
        <v>143</v>
      </c>
      <c r="AU149" s="148" t="s">
        <v>137</v>
      </c>
      <c r="AY149" s="14" t="s">
        <v>129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155</v>
      </c>
      <c r="BM149" s="148" t="s">
        <v>227</v>
      </c>
    </row>
    <row r="150" spans="2:65" s="12" customFormat="1" ht="22.5">
      <c r="B150" s="159"/>
      <c r="D150" s="160" t="s">
        <v>228</v>
      </c>
      <c r="F150" s="161" t="s">
        <v>229</v>
      </c>
      <c r="H150" s="162">
        <v>2</v>
      </c>
      <c r="M150" s="159"/>
      <c r="N150" s="163"/>
      <c r="X150" s="164"/>
      <c r="AT150" s="165" t="s">
        <v>228</v>
      </c>
      <c r="AU150" s="165" t="s">
        <v>137</v>
      </c>
      <c r="AV150" s="12" t="s">
        <v>137</v>
      </c>
      <c r="AW150" s="12" t="s">
        <v>3</v>
      </c>
      <c r="AX150" s="12" t="s">
        <v>87</v>
      </c>
      <c r="AY150" s="165" t="s">
        <v>129</v>
      </c>
    </row>
    <row r="151" spans="2:65" s="1" customFormat="1" ht="21.75" customHeight="1">
      <c r="B151" s="135"/>
      <c r="C151" s="136" t="s">
        <v>230</v>
      </c>
      <c r="D151" s="136" t="s">
        <v>132</v>
      </c>
      <c r="E151" s="137" t="s">
        <v>231</v>
      </c>
      <c r="F151" s="138" t="s">
        <v>232</v>
      </c>
      <c r="G151" s="139" t="s">
        <v>150</v>
      </c>
      <c r="H151" s="140">
        <v>70</v>
      </c>
      <c r="I151" s="141">
        <v>0</v>
      </c>
      <c r="J151" s="141">
        <v>0</v>
      </c>
      <c r="K151" s="141">
        <f t="shared" ref="K151:K182" si="14">ROUND(P151*H151,2)</f>
        <v>0</v>
      </c>
      <c r="L151" s="142"/>
      <c r="M151" s="26"/>
      <c r="N151" s="143" t="s">
        <v>1</v>
      </c>
      <c r="O151" s="144" t="s">
        <v>43</v>
      </c>
      <c r="P151" s="145">
        <f t="shared" ref="P151:P182" si="15">I151+J151</f>
        <v>0</v>
      </c>
      <c r="Q151" s="145">
        <f t="shared" ref="Q151:Q182" si="16">ROUND(I151*H151,2)</f>
        <v>0</v>
      </c>
      <c r="R151" s="145">
        <f t="shared" ref="R151:R182" si="17">ROUND(J151*H151,2)</f>
        <v>0</v>
      </c>
      <c r="S151" s="146">
        <v>3.3000000000000002E-2</v>
      </c>
      <c r="T151" s="146">
        <f t="shared" ref="T151:T182" si="18">S151*H151</f>
        <v>2.31</v>
      </c>
      <c r="U151" s="146">
        <v>0</v>
      </c>
      <c r="V151" s="146">
        <f t="shared" ref="V151:V182" si="19">U151*H151</f>
        <v>0</v>
      </c>
      <c r="W151" s="146">
        <v>0</v>
      </c>
      <c r="X151" s="147">
        <f t="shared" ref="X151:X182" si="20">W151*H151</f>
        <v>0</v>
      </c>
      <c r="AR151" s="148" t="s">
        <v>151</v>
      </c>
      <c r="AT151" s="148" t="s">
        <v>132</v>
      </c>
      <c r="AU151" s="148" t="s">
        <v>137</v>
      </c>
      <c r="AY151" s="14" t="s">
        <v>129</v>
      </c>
      <c r="BE151" s="149">
        <f t="shared" ref="BE151:BE182" si="21">IF(O151="základná",K151,0)</f>
        <v>0</v>
      </c>
      <c r="BF151" s="149">
        <f t="shared" ref="BF151:BF182" si="22">IF(O151="znížená",K151,0)</f>
        <v>0</v>
      </c>
      <c r="BG151" s="149">
        <f t="shared" ref="BG151:BG182" si="23">IF(O151="zákl. prenesená",K151,0)</f>
        <v>0</v>
      </c>
      <c r="BH151" s="149">
        <f t="shared" ref="BH151:BH182" si="24">IF(O151="zníž. prenesená",K151,0)</f>
        <v>0</v>
      </c>
      <c r="BI151" s="149">
        <f t="shared" ref="BI151:BI182" si="25">IF(O151="nulová",K151,0)</f>
        <v>0</v>
      </c>
      <c r="BJ151" s="14" t="s">
        <v>137</v>
      </c>
      <c r="BK151" s="149">
        <f t="shared" ref="BK151:BK182" si="26">ROUND(P151*H151,2)</f>
        <v>0</v>
      </c>
      <c r="BL151" s="14" t="s">
        <v>151</v>
      </c>
      <c r="BM151" s="148" t="s">
        <v>233</v>
      </c>
    </row>
    <row r="152" spans="2:65" s="1" customFormat="1" ht="16.5" customHeight="1">
      <c r="B152" s="135"/>
      <c r="C152" s="150" t="s">
        <v>234</v>
      </c>
      <c r="D152" s="150" t="s">
        <v>143</v>
      </c>
      <c r="E152" s="151" t="s">
        <v>235</v>
      </c>
      <c r="F152" s="152" t="s">
        <v>236</v>
      </c>
      <c r="G152" s="153" t="s">
        <v>150</v>
      </c>
      <c r="H152" s="154">
        <v>70</v>
      </c>
      <c r="I152" s="155">
        <v>0</v>
      </c>
      <c r="J152" s="156"/>
      <c r="K152" s="155">
        <f t="shared" si="14"/>
        <v>0</v>
      </c>
      <c r="L152" s="156"/>
      <c r="M152" s="157"/>
      <c r="N152" s="158" t="s">
        <v>1</v>
      </c>
      <c r="O152" s="144" t="s">
        <v>43</v>
      </c>
      <c r="P152" s="145">
        <f t="shared" si="15"/>
        <v>0</v>
      </c>
      <c r="Q152" s="145">
        <f t="shared" si="16"/>
        <v>0</v>
      </c>
      <c r="R152" s="145">
        <f t="shared" si="17"/>
        <v>0</v>
      </c>
      <c r="S152" s="146">
        <v>0</v>
      </c>
      <c r="T152" s="146">
        <f t="shared" si="18"/>
        <v>0</v>
      </c>
      <c r="U152" s="146">
        <v>7.5000000000000002E-4</v>
      </c>
      <c r="V152" s="146">
        <f t="shared" si="19"/>
        <v>5.2499999999999998E-2</v>
      </c>
      <c r="W152" s="146">
        <v>0</v>
      </c>
      <c r="X152" s="147">
        <f t="shared" si="20"/>
        <v>0</v>
      </c>
      <c r="AR152" s="148" t="s">
        <v>155</v>
      </c>
      <c r="AT152" s="148" t="s">
        <v>143</v>
      </c>
      <c r="AU152" s="148" t="s">
        <v>137</v>
      </c>
      <c r="AY152" s="14" t="s">
        <v>129</v>
      </c>
      <c r="BE152" s="149">
        <f t="shared" si="21"/>
        <v>0</v>
      </c>
      <c r="BF152" s="149">
        <f t="shared" si="22"/>
        <v>0</v>
      </c>
      <c r="BG152" s="149">
        <f t="shared" si="23"/>
        <v>0</v>
      </c>
      <c r="BH152" s="149">
        <f t="shared" si="24"/>
        <v>0</v>
      </c>
      <c r="BI152" s="149">
        <f t="shared" si="25"/>
        <v>0</v>
      </c>
      <c r="BJ152" s="14" t="s">
        <v>137</v>
      </c>
      <c r="BK152" s="149">
        <f t="shared" si="26"/>
        <v>0</v>
      </c>
      <c r="BL152" s="14" t="s">
        <v>155</v>
      </c>
      <c r="BM152" s="148" t="s">
        <v>237</v>
      </c>
    </row>
    <row r="153" spans="2:65" s="1" customFormat="1" ht="16.5" customHeight="1">
      <c r="B153" s="135"/>
      <c r="C153" s="136" t="s">
        <v>238</v>
      </c>
      <c r="D153" s="136" t="s">
        <v>132</v>
      </c>
      <c r="E153" s="137" t="s">
        <v>239</v>
      </c>
      <c r="F153" s="138" t="s">
        <v>240</v>
      </c>
      <c r="G153" s="139" t="s">
        <v>141</v>
      </c>
      <c r="H153" s="140">
        <v>3</v>
      </c>
      <c r="I153" s="141">
        <v>0</v>
      </c>
      <c r="J153" s="141">
        <v>0</v>
      </c>
      <c r="K153" s="141">
        <f t="shared" si="14"/>
        <v>0</v>
      </c>
      <c r="L153" s="142"/>
      <c r="M153" s="26"/>
      <c r="N153" s="143" t="s">
        <v>1</v>
      </c>
      <c r="O153" s="144" t="s">
        <v>43</v>
      </c>
      <c r="P153" s="145">
        <f t="shared" si="15"/>
        <v>0</v>
      </c>
      <c r="Q153" s="145">
        <f t="shared" si="16"/>
        <v>0</v>
      </c>
      <c r="R153" s="145">
        <f t="shared" si="17"/>
        <v>0</v>
      </c>
      <c r="S153" s="146">
        <v>0.54</v>
      </c>
      <c r="T153" s="146">
        <f t="shared" si="18"/>
        <v>1.62</v>
      </c>
      <c r="U153" s="146">
        <v>0</v>
      </c>
      <c r="V153" s="146">
        <f t="shared" si="19"/>
        <v>0</v>
      </c>
      <c r="W153" s="146">
        <v>0</v>
      </c>
      <c r="X153" s="147">
        <f t="shared" si="20"/>
        <v>0</v>
      </c>
      <c r="AR153" s="148" t="s">
        <v>87</v>
      </c>
      <c r="AT153" s="148" t="s">
        <v>132</v>
      </c>
      <c r="AU153" s="148" t="s">
        <v>137</v>
      </c>
      <c r="AY153" s="14" t="s">
        <v>129</v>
      </c>
      <c r="BE153" s="149">
        <f t="shared" si="21"/>
        <v>0</v>
      </c>
      <c r="BF153" s="149">
        <f t="shared" si="22"/>
        <v>0</v>
      </c>
      <c r="BG153" s="149">
        <f t="shared" si="23"/>
        <v>0</v>
      </c>
      <c r="BH153" s="149">
        <f t="shared" si="24"/>
        <v>0</v>
      </c>
      <c r="BI153" s="149">
        <f t="shared" si="25"/>
        <v>0</v>
      </c>
      <c r="BJ153" s="14" t="s">
        <v>137</v>
      </c>
      <c r="BK153" s="149">
        <f t="shared" si="26"/>
        <v>0</v>
      </c>
      <c r="BL153" s="14" t="s">
        <v>87</v>
      </c>
      <c r="BM153" s="148" t="s">
        <v>241</v>
      </c>
    </row>
    <row r="154" spans="2:65" s="1" customFormat="1" ht="24.2" customHeight="1">
      <c r="B154" s="135"/>
      <c r="C154" s="150" t="s">
        <v>242</v>
      </c>
      <c r="D154" s="150" t="s">
        <v>143</v>
      </c>
      <c r="E154" s="151" t="s">
        <v>243</v>
      </c>
      <c r="F154" s="152" t="s">
        <v>244</v>
      </c>
      <c r="G154" s="153" t="s">
        <v>141</v>
      </c>
      <c r="H154" s="154">
        <v>3</v>
      </c>
      <c r="I154" s="155">
        <v>0</v>
      </c>
      <c r="J154" s="156"/>
      <c r="K154" s="155">
        <f t="shared" si="14"/>
        <v>0</v>
      </c>
      <c r="L154" s="156"/>
      <c r="M154" s="157"/>
      <c r="N154" s="158" t="s">
        <v>1</v>
      </c>
      <c r="O154" s="144" t="s">
        <v>43</v>
      </c>
      <c r="P154" s="145">
        <f t="shared" si="15"/>
        <v>0</v>
      </c>
      <c r="Q154" s="145">
        <f t="shared" si="16"/>
        <v>0</v>
      </c>
      <c r="R154" s="145">
        <f t="shared" si="17"/>
        <v>0</v>
      </c>
      <c r="S154" s="146">
        <v>0</v>
      </c>
      <c r="T154" s="146">
        <f t="shared" si="18"/>
        <v>0</v>
      </c>
      <c r="U154" s="146">
        <v>1.1350000000000001E-2</v>
      </c>
      <c r="V154" s="146">
        <f t="shared" si="19"/>
        <v>3.4050000000000004E-2</v>
      </c>
      <c r="W154" s="146">
        <v>0</v>
      </c>
      <c r="X154" s="147">
        <f t="shared" si="20"/>
        <v>0</v>
      </c>
      <c r="AR154" s="148" t="s">
        <v>155</v>
      </c>
      <c r="AT154" s="148" t="s">
        <v>143</v>
      </c>
      <c r="AU154" s="148" t="s">
        <v>137</v>
      </c>
      <c r="AY154" s="14" t="s">
        <v>129</v>
      </c>
      <c r="BE154" s="149">
        <f t="shared" si="21"/>
        <v>0</v>
      </c>
      <c r="BF154" s="149">
        <f t="shared" si="22"/>
        <v>0</v>
      </c>
      <c r="BG154" s="149">
        <f t="shared" si="23"/>
        <v>0</v>
      </c>
      <c r="BH154" s="149">
        <f t="shared" si="24"/>
        <v>0</v>
      </c>
      <c r="BI154" s="149">
        <f t="shared" si="25"/>
        <v>0</v>
      </c>
      <c r="BJ154" s="14" t="s">
        <v>137</v>
      </c>
      <c r="BK154" s="149">
        <f t="shared" si="26"/>
        <v>0</v>
      </c>
      <c r="BL154" s="14" t="s">
        <v>155</v>
      </c>
      <c r="BM154" s="148" t="s">
        <v>245</v>
      </c>
    </row>
    <row r="155" spans="2:65" s="1" customFormat="1" ht="24.2" customHeight="1">
      <c r="B155" s="135"/>
      <c r="C155" s="150" t="s">
        <v>246</v>
      </c>
      <c r="D155" s="150" t="s">
        <v>143</v>
      </c>
      <c r="E155" s="151" t="s">
        <v>247</v>
      </c>
      <c r="F155" s="152" t="s">
        <v>248</v>
      </c>
      <c r="G155" s="153" t="s">
        <v>141</v>
      </c>
      <c r="H155" s="154">
        <v>3</v>
      </c>
      <c r="I155" s="155">
        <v>0</v>
      </c>
      <c r="J155" s="156"/>
      <c r="K155" s="155">
        <f t="shared" si="14"/>
        <v>0</v>
      </c>
      <c r="L155" s="156"/>
      <c r="M155" s="157"/>
      <c r="N155" s="158" t="s">
        <v>1</v>
      </c>
      <c r="O155" s="144" t="s">
        <v>43</v>
      </c>
      <c r="P155" s="145">
        <f t="shared" si="15"/>
        <v>0</v>
      </c>
      <c r="Q155" s="145">
        <f t="shared" si="16"/>
        <v>0</v>
      </c>
      <c r="R155" s="145">
        <f t="shared" si="17"/>
        <v>0</v>
      </c>
      <c r="S155" s="146">
        <v>0</v>
      </c>
      <c r="T155" s="146">
        <f t="shared" si="18"/>
        <v>0</v>
      </c>
      <c r="U155" s="146">
        <v>1.7000000000000001E-2</v>
      </c>
      <c r="V155" s="146">
        <f t="shared" si="19"/>
        <v>5.1000000000000004E-2</v>
      </c>
      <c r="W155" s="146">
        <v>0</v>
      </c>
      <c r="X155" s="147">
        <f t="shared" si="20"/>
        <v>0</v>
      </c>
      <c r="AR155" s="148" t="s">
        <v>137</v>
      </c>
      <c r="AT155" s="148" t="s">
        <v>143</v>
      </c>
      <c r="AU155" s="148" t="s">
        <v>137</v>
      </c>
      <c r="AY155" s="14" t="s">
        <v>129</v>
      </c>
      <c r="BE155" s="149">
        <f t="shared" si="21"/>
        <v>0</v>
      </c>
      <c r="BF155" s="149">
        <f t="shared" si="22"/>
        <v>0</v>
      </c>
      <c r="BG155" s="149">
        <f t="shared" si="23"/>
        <v>0</v>
      </c>
      <c r="BH155" s="149">
        <f t="shared" si="24"/>
        <v>0</v>
      </c>
      <c r="BI155" s="149">
        <f t="shared" si="25"/>
        <v>0</v>
      </c>
      <c r="BJ155" s="14" t="s">
        <v>137</v>
      </c>
      <c r="BK155" s="149">
        <f t="shared" si="26"/>
        <v>0</v>
      </c>
      <c r="BL155" s="14" t="s">
        <v>87</v>
      </c>
      <c r="BM155" s="148" t="s">
        <v>249</v>
      </c>
    </row>
    <row r="156" spans="2:65" s="1" customFormat="1" ht="21.75" customHeight="1">
      <c r="B156" s="135"/>
      <c r="C156" s="136" t="s">
        <v>250</v>
      </c>
      <c r="D156" s="136" t="s">
        <v>132</v>
      </c>
      <c r="E156" s="137" t="s">
        <v>251</v>
      </c>
      <c r="F156" s="138" t="s">
        <v>252</v>
      </c>
      <c r="G156" s="139" t="s">
        <v>150</v>
      </c>
      <c r="H156" s="140">
        <v>200</v>
      </c>
      <c r="I156" s="141">
        <v>0</v>
      </c>
      <c r="J156" s="141">
        <v>0</v>
      </c>
      <c r="K156" s="141">
        <f t="shared" si="14"/>
        <v>0</v>
      </c>
      <c r="L156" s="142"/>
      <c r="M156" s="26"/>
      <c r="N156" s="143" t="s">
        <v>1</v>
      </c>
      <c r="O156" s="144" t="s">
        <v>43</v>
      </c>
      <c r="P156" s="145">
        <f t="shared" si="15"/>
        <v>0</v>
      </c>
      <c r="Q156" s="145">
        <f t="shared" si="16"/>
        <v>0</v>
      </c>
      <c r="R156" s="145">
        <f t="shared" si="17"/>
        <v>0</v>
      </c>
      <c r="S156" s="146">
        <v>9.0999999999999998E-2</v>
      </c>
      <c r="T156" s="146">
        <f t="shared" si="18"/>
        <v>18.2</v>
      </c>
      <c r="U156" s="146">
        <v>0</v>
      </c>
      <c r="V156" s="146">
        <f t="shared" si="19"/>
        <v>0</v>
      </c>
      <c r="W156" s="146">
        <v>0</v>
      </c>
      <c r="X156" s="147">
        <f t="shared" si="20"/>
        <v>0</v>
      </c>
      <c r="AR156" s="148" t="s">
        <v>151</v>
      </c>
      <c r="AT156" s="148" t="s">
        <v>132</v>
      </c>
      <c r="AU156" s="148" t="s">
        <v>137</v>
      </c>
      <c r="AY156" s="14" t="s">
        <v>129</v>
      </c>
      <c r="BE156" s="149">
        <f t="shared" si="21"/>
        <v>0</v>
      </c>
      <c r="BF156" s="149">
        <f t="shared" si="22"/>
        <v>0</v>
      </c>
      <c r="BG156" s="149">
        <f t="shared" si="23"/>
        <v>0</v>
      </c>
      <c r="BH156" s="149">
        <f t="shared" si="24"/>
        <v>0</v>
      </c>
      <c r="BI156" s="149">
        <f t="shared" si="25"/>
        <v>0</v>
      </c>
      <c r="BJ156" s="14" t="s">
        <v>137</v>
      </c>
      <c r="BK156" s="149">
        <f t="shared" si="26"/>
        <v>0</v>
      </c>
      <c r="BL156" s="14" t="s">
        <v>151</v>
      </c>
      <c r="BM156" s="148" t="s">
        <v>253</v>
      </c>
    </row>
    <row r="157" spans="2:65" s="1" customFormat="1" ht="16.5" customHeight="1">
      <c r="B157" s="135"/>
      <c r="C157" s="150" t="s">
        <v>254</v>
      </c>
      <c r="D157" s="150" t="s">
        <v>143</v>
      </c>
      <c r="E157" s="151" t="s">
        <v>255</v>
      </c>
      <c r="F157" s="152" t="s">
        <v>256</v>
      </c>
      <c r="G157" s="153" t="s">
        <v>150</v>
      </c>
      <c r="H157" s="154">
        <v>200</v>
      </c>
      <c r="I157" s="155">
        <v>0</v>
      </c>
      <c r="J157" s="156"/>
      <c r="K157" s="155">
        <f t="shared" si="14"/>
        <v>0</v>
      </c>
      <c r="L157" s="156"/>
      <c r="M157" s="157"/>
      <c r="N157" s="158" t="s">
        <v>1</v>
      </c>
      <c r="O157" s="144" t="s">
        <v>43</v>
      </c>
      <c r="P157" s="145">
        <f t="shared" si="15"/>
        <v>0</v>
      </c>
      <c r="Q157" s="145">
        <f t="shared" si="16"/>
        <v>0</v>
      </c>
      <c r="R157" s="145">
        <f t="shared" si="17"/>
        <v>0</v>
      </c>
      <c r="S157" s="146">
        <v>0</v>
      </c>
      <c r="T157" s="146">
        <f t="shared" si="18"/>
        <v>0</v>
      </c>
      <c r="U157" s="146">
        <v>2.0000000000000001E-4</v>
      </c>
      <c r="V157" s="146">
        <f t="shared" si="19"/>
        <v>0.04</v>
      </c>
      <c r="W157" s="146">
        <v>0</v>
      </c>
      <c r="X157" s="147">
        <f t="shared" si="20"/>
        <v>0</v>
      </c>
      <c r="AR157" s="148" t="s">
        <v>155</v>
      </c>
      <c r="AT157" s="148" t="s">
        <v>143</v>
      </c>
      <c r="AU157" s="148" t="s">
        <v>137</v>
      </c>
      <c r="AY157" s="14" t="s">
        <v>129</v>
      </c>
      <c r="BE157" s="149">
        <f t="shared" si="21"/>
        <v>0</v>
      </c>
      <c r="BF157" s="149">
        <f t="shared" si="22"/>
        <v>0</v>
      </c>
      <c r="BG157" s="149">
        <f t="shared" si="23"/>
        <v>0</v>
      </c>
      <c r="BH157" s="149">
        <f t="shared" si="24"/>
        <v>0</v>
      </c>
      <c r="BI157" s="149">
        <f t="shared" si="25"/>
        <v>0</v>
      </c>
      <c r="BJ157" s="14" t="s">
        <v>137</v>
      </c>
      <c r="BK157" s="149">
        <f t="shared" si="26"/>
        <v>0</v>
      </c>
      <c r="BL157" s="14" t="s">
        <v>155</v>
      </c>
      <c r="BM157" s="148" t="s">
        <v>257</v>
      </c>
    </row>
    <row r="158" spans="2:65" s="1" customFormat="1" ht="24.2" customHeight="1">
      <c r="B158" s="135"/>
      <c r="C158" s="136" t="s">
        <v>258</v>
      </c>
      <c r="D158" s="136" t="s">
        <v>132</v>
      </c>
      <c r="E158" s="137" t="s">
        <v>259</v>
      </c>
      <c r="F158" s="138" t="s">
        <v>260</v>
      </c>
      <c r="G158" s="139" t="s">
        <v>150</v>
      </c>
      <c r="H158" s="140">
        <v>70</v>
      </c>
      <c r="I158" s="141">
        <v>0</v>
      </c>
      <c r="J158" s="141">
        <v>0</v>
      </c>
      <c r="K158" s="141">
        <f t="shared" si="14"/>
        <v>0</v>
      </c>
      <c r="L158" s="142"/>
      <c r="M158" s="26"/>
      <c r="N158" s="143" t="s">
        <v>1</v>
      </c>
      <c r="O158" s="144" t="s">
        <v>43</v>
      </c>
      <c r="P158" s="145">
        <f t="shared" si="15"/>
        <v>0</v>
      </c>
      <c r="Q158" s="145">
        <f t="shared" si="16"/>
        <v>0</v>
      </c>
      <c r="R158" s="145">
        <f t="shared" si="17"/>
        <v>0</v>
      </c>
      <c r="S158" s="146">
        <v>0.13</v>
      </c>
      <c r="T158" s="146">
        <f t="shared" si="18"/>
        <v>9.1</v>
      </c>
      <c r="U158" s="146">
        <v>0</v>
      </c>
      <c r="V158" s="146">
        <f t="shared" si="19"/>
        <v>0</v>
      </c>
      <c r="W158" s="146">
        <v>0</v>
      </c>
      <c r="X158" s="147">
        <f t="shared" si="20"/>
        <v>0</v>
      </c>
      <c r="AR158" s="148" t="s">
        <v>151</v>
      </c>
      <c r="AT158" s="148" t="s">
        <v>132</v>
      </c>
      <c r="AU158" s="148" t="s">
        <v>137</v>
      </c>
      <c r="AY158" s="14" t="s">
        <v>129</v>
      </c>
      <c r="BE158" s="149">
        <f t="shared" si="21"/>
        <v>0</v>
      </c>
      <c r="BF158" s="149">
        <f t="shared" si="22"/>
        <v>0</v>
      </c>
      <c r="BG158" s="149">
        <f t="shared" si="23"/>
        <v>0</v>
      </c>
      <c r="BH158" s="149">
        <f t="shared" si="24"/>
        <v>0</v>
      </c>
      <c r="BI158" s="149">
        <f t="shared" si="25"/>
        <v>0</v>
      </c>
      <c r="BJ158" s="14" t="s">
        <v>137</v>
      </c>
      <c r="BK158" s="149">
        <f t="shared" si="26"/>
        <v>0</v>
      </c>
      <c r="BL158" s="14" t="s">
        <v>151</v>
      </c>
      <c r="BM158" s="148" t="s">
        <v>261</v>
      </c>
    </row>
    <row r="159" spans="2:65" s="1" customFormat="1" ht="24.2" customHeight="1">
      <c r="B159" s="135"/>
      <c r="C159" s="150" t="s">
        <v>262</v>
      </c>
      <c r="D159" s="150" t="s">
        <v>143</v>
      </c>
      <c r="E159" s="151" t="s">
        <v>263</v>
      </c>
      <c r="F159" s="152" t="s">
        <v>264</v>
      </c>
      <c r="G159" s="153" t="s">
        <v>265</v>
      </c>
      <c r="H159" s="154">
        <v>14</v>
      </c>
      <c r="I159" s="155">
        <v>0</v>
      </c>
      <c r="J159" s="156"/>
      <c r="K159" s="155">
        <f t="shared" si="14"/>
        <v>0</v>
      </c>
      <c r="L159" s="156"/>
      <c r="M159" s="157"/>
      <c r="N159" s="158" t="s">
        <v>1</v>
      </c>
      <c r="O159" s="144" t="s">
        <v>43</v>
      </c>
      <c r="P159" s="145">
        <f t="shared" si="15"/>
        <v>0</v>
      </c>
      <c r="Q159" s="145">
        <f t="shared" si="16"/>
        <v>0</v>
      </c>
      <c r="R159" s="145">
        <f t="shared" si="17"/>
        <v>0</v>
      </c>
      <c r="S159" s="146">
        <v>0</v>
      </c>
      <c r="T159" s="146">
        <f t="shared" si="18"/>
        <v>0</v>
      </c>
      <c r="U159" s="146">
        <v>1E-3</v>
      </c>
      <c r="V159" s="146">
        <f t="shared" si="19"/>
        <v>1.4E-2</v>
      </c>
      <c r="W159" s="146">
        <v>0</v>
      </c>
      <c r="X159" s="147">
        <f t="shared" si="20"/>
        <v>0</v>
      </c>
      <c r="AR159" s="148" t="s">
        <v>155</v>
      </c>
      <c r="AT159" s="148" t="s">
        <v>143</v>
      </c>
      <c r="AU159" s="148" t="s">
        <v>137</v>
      </c>
      <c r="AY159" s="14" t="s">
        <v>129</v>
      </c>
      <c r="BE159" s="149">
        <f t="shared" si="21"/>
        <v>0</v>
      </c>
      <c r="BF159" s="149">
        <f t="shared" si="22"/>
        <v>0</v>
      </c>
      <c r="BG159" s="149">
        <f t="shared" si="23"/>
        <v>0</v>
      </c>
      <c r="BH159" s="149">
        <f t="shared" si="24"/>
        <v>0</v>
      </c>
      <c r="BI159" s="149">
        <f t="shared" si="25"/>
        <v>0</v>
      </c>
      <c r="BJ159" s="14" t="s">
        <v>137</v>
      </c>
      <c r="BK159" s="149">
        <f t="shared" si="26"/>
        <v>0</v>
      </c>
      <c r="BL159" s="14" t="s">
        <v>155</v>
      </c>
      <c r="BM159" s="148" t="s">
        <v>266</v>
      </c>
    </row>
    <row r="160" spans="2:65" s="1" customFormat="1" ht="16.5" customHeight="1">
      <c r="B160" s="135"/>
      <c r="C160" s="136" t="s">
        <v>267</v>
      </c>
      <c r="D160" s="136" t="s">
        <v>132</v>
      </c>
      <c r="E160" s="137" t="s">
        <v>268</v>
      </c>
      <c r="F160" s="138" t="s">
        <v>269</v>
      </c>
      <c r="G160" s="139" t="s">
        <v>141</v>
      </c>
      <c r="H160" s="140">
        <v>1</v>
      </c>
      <c r="I160" s="141">
        <v>0</v>
      </c>
      <c r="J160" s="141">
        <v>0</v>
      </c>
      <c r="K160" s="141">
        <f t="shared" si="14"/>
        <v>0</v>
      </c>
      <c r="L160" s="142"/>
      <c r="M160" s="26"/>
      <c r="N160" s="143" t="s">
        <v>1</v>
      </c>
      <c r="O160" s="144" t="s">
        <v>43</v>
      </c>
      <c r="P160" s="145">
        <f t="shared" si="15"/>
        <v>0</v>
      </c>
      <c r="Q160" s="145">
        <f t="shared" si="16"/>
        <v>0</v>
      </c>
      <c r="R160" s="145">
        <f t="shared" si="17"/>
        <v>0</v>
      </c>
      <c r="S160" s="146">
        <v>0.97</v>
      </c>
      <c r="T160" s="146">
        <f t="shared" si="18"/>
        <v>0.97</v>
      </c>
      <c r="U160" s="146">
        <v>0</v>
      </c>
      <c r="V160" s="146">
        <f t="shared" si="19"/>
        <v>0</v>
      </c>
      <c r="W160" s="146">
        <v>0</v>
      </c>
      <c r="X160" s="147">
        <f t="shared" si="20"/>
        <v>0</v>
      </c>
      <c r="AR160" s="148" t="s">
        <v>151</v>
      </c>
      <c r="AT160" s="148" t="s">
        <v>132</v>
      </c>
      <c r="AU160" s="148" t="s">
        <v>137</v>
      </c>
      <c r="AY160" s="14" t="s">
        <v>129</v>
      </c>
      <c r="BE160" s="149">
        <f t="shared" si="21"/>
        <v>0</v>
      </c>
      <c r="BF160" s="149">
        <f t="shared" si="22"/>
        <v>0</v>
      </c>
      <c r="BG160" s="149">
        <f t="shared" si="23"/>
        <v>0</v>
      </c>
      <c r="BH160" s="149">
        <f t="shared" si="24"/>
        <v>0</v>
      </c>
      <c r="BI160" s="149">
        <f t="shared" si="25"/>
        <v>0</v>
      </c>
      <c r="BJ160" s="14" t="s">
        <v>137</v>
      </c>
      <c r="BK160" s="149">
        <f t="shared" si="26"/>
        <v>0</v>
      </c>
      <c r="BL160" s="14" t="s">
        <v>151</v>
      </c>
      <c r="BM160" s="148" t="s">
        <v>270</v>
      </c>
    </row>
    <row r="161" spans="2:65" s="1" customFormat="1" ht="16.5" customHeight="1">
      <c r="B161" s="135"/>
      <c r="C161" s="150" t="s">
        <v>271</v>
      </c>
      <c r="D161" s="150" t="s">
        <v>143</v>
      </c>
      <c r="E161" s="151" t="s">
        <v>272</v>
      </c>
      <c r="F161" s="152" t="s">
        <v>273</v>
      </c>
      <c r="G161" s="153" t="s">
        <v>141</v>
      </c>
      <c r="H161" s="154">
        <v>1</v>
      </c>
      <c r="I161" s="155">
        <v>0</v>
      </c>
      <c r="J161" s="156"/>
      <c r="K161" s="155">
        <f t="shared" si="14"/>
        <v>0</v>
      </c>
      <c r="L161" s="156"/>
      <c r="M161" s="157"/>
      <c r="N161" s="158" t="s">
        <v>1</v>
      </c>
      <c r="O161" s="144" t="s">
        <v>43</v>
      </c>
      <c r="P161" s="145">
        <f t="shared" si="15"/>
        <v>0</v>
      </c>
      <c r="Q161" s="145">
        <f t="shared" si="16"/>
        <v>0</v>
      </c>
      <c r="R161" s="145">
        <f t="shared" si="17"/>
        <v>0</v>
      </c>
      <c r="S161" s="146">
        <v>0</v>
      </c>
      <c r="T161" s="146">
        <f t="shared" si="18"/>
        <v>0</v>
      </c>
      <c r="U161" s="146">
        <v>1.3999999999999999E-4</v>
      </c>
      <c r="V161" s="146">
        <f t="shared" si="19"/>
        <v>1.3999999999999999E-4</v>
      </c>
      <c r="W161" s="146">
        <v>0</v>
      </c>
      <c r="X161" s="147">
        <f t="shared" si="20"/>
        <v>0</v>
      </c>
      <c r="AR161" s="148" t="s">
        <v>155</v>
      </c>
      <c r="AT161" s="148" t="s">
        <v>143</v>
      </c>
      <c r="AU161" s="148" t="s">
        <v>137</v>
      </c>
      <c r="AY161" s="14" t="s">
        <v>129</v>
      </c>
      <c r="BE161" s="149">
        <f t="shared" si="21"/>
        <v>0</v>
      </c>
      <c r="BF161" s="149">
        <f t="shared" si="22"/>
        <v>0</v>
      </c>
      <c r="BG161" s="149">
        <f t="shared" si="23"/>
        <v>0</v>
      </c>
      <c r="BH161" s="149">
        <f t="shared" si="24"/>
        <v>0</v>
      </c>
      <c r="BI161" s="149">
        <f t="shared" si="25"/>
        <v>0</v>
      </c>
      <c r="BJ161" s="14" t="s">
        <v>137</v>
      </c>
      <c r="BK161" s="149">
        <f t="shared" si="26"/>
        <v>0</v>
      </c>
      <c r="BL161" s="14" t="s">
        <v>155</v>
      </c>
      <c r="BM161" s="148" t="s">
        <v>274</v>
      </c>
    </row>
    <row r="162" spans="2:65" s="1" customFormat="1" ht="24.2" customHeight="1">
      <c r="B162" s="135"/>
      <c r="C162" s="136" t="s">
        <v>275</v>
      </c>
      <c r="D162" s="136" t="s">
        <v>132</v>
      </c>
      <c r="E162" s="137" t="s">
        <v>276</v>
      </c>
      <c r="F162" s="138" t="s">
        <v>277</v>
      </c>
      <c r="G162" s="139" t="s">
        <v>135</v>
      </c>
      <c r="H162" s="140">
        <v>1</v>
      </c>
      <c r="I162" s="141">
        <v>0</v>
      </c>
      <c r="J162" s="141">
        <v>0</v>
      </c>
      <c r="K162" s="141">
        <f t="shared" si="14"/>
        <v>0</v>
      </c>
      <c r="L162" s="142"/>
      <c r="M162" s="26"/>
      <c r="N162" s="143" t="s">
        <v>1</v>
      </c>
      <c r="O162" s="144" t="s">
        <v>43</v>
      </c>
      <c r="P162" s="145">
        <f t="shared" si="15"/>
        <v>0</v>
      </c>
      <c r="Q162" s="145">
        <f t="shared" si="16"/>
        <v>0</v>
      </c>
      <c r="R162" s="145">
        <f t="shared" si="17"/>
        <v>0</v>
      </c>
      <c r="S162" s="146">
        <v>0.33300000000000002</v>
      </c>
      <c r="T162" s="146">
        <f t="shared" si="18"/>
        <v>0.33300000000000002</v>
      </c>
      <c r="U162" s="146">
        <v>0</v>
      </c>
      <c r="V162" s="146">
        <f t="shared" si="19"/>
        <v>0</v>
      </c>
      <c r="W162" s="146">
        <v>0</v>
      </c>
      <c r="X162" s="147">
        <f t="shared" si="20"/>
        <v>0</v>
      </c>
      <c r="AR162" s="148" t="s">
        <v>151</v>
      </c>
      <c r="AT162" s="148" t="s">
        <v>132</v>
      </c>
      <c r="AU162" s="148" t="s">
        <v>137</v>
      </c>
      <c r="AY162" s="14" t="s">
        <v>129</v>
      </c>
      <c r="BE162" s="149">
        <f t="shared" si="21"/>
        <v>0</v>
      </c>
      <c r="BF162" s="149">
        <f t="shared" si="22"/>
        <v>0</v>
      </c>
      <c r="BG162" s="149">
        <f t="shared" si="23"/>
        <v>0</v>
      </c>
      <c r="BH162" s="149">
        <f t="shared" si="24"/>
        <v>0</v>
      </c>
      <c r="BI162" s="149">
        <f t="shared" si="25"/>
        <v>0</v>
      </c>
      <c r="BJ162" s="14" t="s">
        <v>137</v>
      </c>
      <c r="BK162" s="149">
        <f t="shared" si="26"/>
        <v>0</v>
      </c>
      <c r="BL162" s="14" t="s">
        <v>151</v>
      </c>
      <c r="BM162" s="148" t="s">
        <v>278</v>
      </c>
    </row>
    <row r="163" spans="2:65" s="1" customFormat="1" ht="24.2" customHeight="1">
      <c r="B163" s="135"/>
      <c r="C163" s="136" t="s">
        <v>279</v>
      </c>
      <c r="D163" s="136" t="s">
        <v>132</v>
      </c>
      <c r="E163" s="137" t="s">
        <v>280</v>
      </c>
      <c r="F163" s="138" t="s">
        <v>281</v>
      </c>
      <c r="G163" s="139" t="s">
        <v>135</v>
      </c>
      <c r="H163" s="140">
        <v>141</v>
      </c>
      <c r="I163" s="141">
        <v>0</v>
      </c>
      <c r="J163" s="141">
        <v>0</v>
      </c>
      <c r="K163" s="141">
        <f t="shared" si="14"/>
        <v>0</v>
      </c>
      <c r="L163" s="142"/>
      <c r="M163" s="26"/>
      <c r="N163" s="143" t="s">
        <v>1</v>
      </c>
      <c r="O163" s="144" t="s">
        <v>43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1.325</v>
      </c>
      <c r="T163" s="146">
        <f t="shared" si="18"/>
        <v>186.82499999999999</v>
      </c>
      <c r="U163" s="146">
        <v>0</v>
      </c>
      <c r="V163" s="146">
        <f t="shared" si="19"/>
        <v>0</v>
      </c>
      <c r="W163" s="146">
        <v>0</v>
      </c>
      <c r="X163" s="147">
        <f t="shared" si="20"/>
        <v>0</v>
      </c>
      <c r="AR163" s="148" t="s">
        <v>87</v>
      </c>
      <c r="AT163" s="148" t="s">
        <v>132</v>
      </c>
      <c r="AU163" s="148" t="s">
        <v>137</v>
      </c>
      <c r="AY163" s="14" t="s">
        <v>129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137</v>
      </c>
      <c r="BK163" s="149">
        <f t="shared" si="26"/>
        <v>0</v>
      </c>
      <c r="BL163" s="14" t="s">
        <v>87</v>
      </c>
      <c r="BM163" s="148" t="s">
        <v>282</v>
      </c>
    </row>
    <row r="164" spans="2:65" s="1" customFormat="1" ht="21.75" customHeight="1">
      <c r="B164" s="135"/>
      <c r="C164" s="150" t="s">
        <v>283</v>
      </c>
      <c r="D164" s="150" t="s">
        <v>143</v>
      </c>
      <c r="E164" s="151" t="s">
        <v>284</v>
      </c>
      <c r="F164" s="152" t="s">
        <v>285</v>
      </c>
      <c r="G164" s="153" t="s">
        <v>141</v>
      </c>
      <c r="H164" s="154">
        <v>50</v>
      </c>
      <c r="I164" s="155">
        <v>0</v>
      </c>
      <c r="J164" s="156"/>
      <c r="K164" s="155">
        <f t="shared" si="14"/>
        <v>0</v>
      </c>
      <c r="L164" s="156"/>
      <c r="M164" s="157"/>
      <c r="N164" s="158" t="s">
        <v>1</v>
      </c>
      <c r="O164" s="144" t="s">
        <v>43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</v>
      </c>
      <c r="T164" s="146">
        <f t="shared" si="18"/>
        <v>0</v>
      </c>
      <c r="U164" s="146">
        <v>2E-3</v>
      </c>
      <c r="V164" s="146">
        <f t="shared" si="19"/>
        <v>0.1</v>
      </c>
      <c r="W164" s="146">
        <v>0</v>
      </c>
      <c r="X164" s="147">
        <f t="shared" si="20"/>
        <v>0</v>
      </c>
      <c r="AR164" s="148" t="s">
        <v>155</v>
      </c>
      <c r="AT164" s="148" t="s">
        <v>143</v>
      </c>
      <c r="AU164" s="148" t="s">
        <v>137</v>
      </c>
      <c r="AY164" s="14" t="s">
        <v>129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137</v>
      </c>
      <c r="BK164" s="149">
        <f t="shared" si="26"/>
        <v>0</v>
      </c>
      <c r="BL164" s="14" t="s">
        <v>155</v>
      </c>
      <c r="BM164" s="148" t="s">
        <v>286</v>
      </c>
    </row>
    <row r="165" spans="2:65" s="1" customFormat="1" ht="21.75" customHeight="1">
      <c r="B165" s="135"/>
      <c r="C165" s="150" t="s">
        <v>287</v>
      </c>
      <c r="D165" s="150" t="s">
        <v>143</v>
      </c>
      <c r="E165" s="151" t="s">
        <v>288</v>
      </c>
      <c r="F165" s="152" t="s">
        <v>289</v>
      </c>
      <c r="G165" s="153" t="s">
        <v>135</v>
      </c>
      <c r="H165" s="154">
        <v>141</v>
      </c>
      <c r="I165" s="155">
        <v>0</v>
      </c>
      <c r="J165" s="156"/>
      <c r="K165" s="155">
        <f t="shared" si="14"/>
        <v>0</v>
      </c>
      <c r="L165" s="156"/>
      <c r="M165" s="157"/>
      <c r="N165" s="158" t="s">
        <v>1</v>
      </c>
      <c r="O165" s="144" t="s">
        <v>43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</v>
      </c>
      <c r="T165" s="146">
        <f t="shared" si="18"/>
        <v>0</v>
      </c>
      <c r="U165" s="146">
        <v>2E-3</v>
      </c>
      <c r="V165" s="146">
        <f t="shared" si="19"/>
        <v>0.28200000000000003</v>
      </c>
      <c r="W165" s="146">
        <v>0</v>
      </c>
      <c r="X165" s="147">
        <f t="shared" si="20"/>
        <v>0</v>
      </c>
      <c r="AR165" s="148" t="s">
        <v>137</v>
      </c>
      <c r="AT165" s="148" t="s">
        <v>143</v>
      </c>
      <c r="AU165" s="148" t="s">
        <v>137</v>
      </c>
      <c r="AY165" s="14" t="s">
        <v>129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137</v>
      </c>
      <c r="BK165" s="149">
        <f t="shared" si="26"/>
        <v>0</v>
      </c>
      <c r="BL165" s="14" t="s">
        <v>87</v>
      </c>
      <c r="BM165" s="148" t="s">
        <v>290</v>
      </c>
    </row>
    <row r="166" spans="2:65" s="1" customFormat="1" ht="24.2" customHeight="1">
      <c r="B166" s="135"/>
      <c r="C166" s="136" t="s">
        <v>291</v>
      </c>
      <c r="D166" s="136" t="s">
        <v>132</v>
      </c>
      <c r="E166" s="137" t="s">
        <v>292</v>
      </c>
      <c r="F166" s="138" t="s">
        <v>293</v>
      </c>
      <c r="G166" s="139" t="s">
        <v>141</v>
      </c>
      <c r="H166" s="140">
        <v>141</v>
      </c>
      <c r="I166" s="141">
        <v>0</v>
      </c>
      <c r="J166" s="141">
        <v>0</v>
      </c>
      <c r="K166" s="141">
        <f t="shared" si="14"/>
        <v>0</v>
      </c>
      <c r="L166" s="142"/>
      <c r="M166" s="26"/>
      <c r="N166" s="143" t="s">
        <v>1</v>
      </c>
      <c r="O166" s="144" t="s">
        <v>43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0.60599999999999998</v>
      </c>
      <c r="T166" s="146">
        <f t="shared" si="18"/>
        <v>85.445999999999998</v>
      </c>
      <c r="U166" s="146">
        <v>0</v>
      </c>
      <c r="V166" s="146">
        <f t="shared" si="19"/>
        <v>0</v>
      </c>
      <c r="W166" s="146">
        <v>0</v>
      </c>
      <c r="X166" s="147">
        <f t="shared" si="20"/>
        <v>0</v>
      </c>
      <c r="AR166" s="148" t="s">
        <v>151</v>
      </c>
      <c r="AT166" s="148" t="s">
        <v>132</v>
      </c>
      <c r="AU166" s="148" t="s">
        <v>137</v>
      </c>
      <c r="AY166" s="14" t="s">
        <v>129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137</v>
      </c>
      <c r="BK166" s="149">
        <f t="shared" si="26"/>
        <v>0</v>
      </c>
      <c r="BL166" s="14" t="s">
        <v>151</v>
      </c>
      <c r="BM166" s="148" t="s">
        <v>294</v>
      </c>
    </row>
    <row r="167" spans="2:65" s="1" customFormat="1" ht="36">
      <c r="B167" s="135"/>
      <c r="C167" s="150" t="s">
        <v>295</v>
      </c>
      <c r="D167" s="150" t="s">
        <v>143</v>
      </c>
      <c r="E167" s="151" t="s">
        <v>296</v>
      </c>
      <c r="F167" s="152" t="s">
        <v>297</v>
      </c>
      <c r="G167" s="153" t="s">
        <v>141</v>
      </c>
      <c r="H167" s="154">
        <v>141</v>
      </c>
      <c r="I167" s="155">
        <v>0</v>
      </c>
      <c r="J167" s="156"/>
      <c r="K167" s="155">
        <f t="shared" si="14"/>
        <v>0</v>
      </c>
      <c r="L167" s="156"/>
      <c r="M167" s="157"/>
      <c r="N167" s="158" t="s">
        <v>1</v>
      </c>
      <c r="O167" s="144" t="s">
        <v>43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0</v>
      </c>
      <c r="T167" s="146">
        <f t="shared" si="18"/>
        <v>0</v>
      </c>
      <c r="U167" s="146">
        <v>2.5999999999999999E-2</v>
      </c>
      <c r="V167" s="146">
        <f t="shared" si="19"/>
        <v>3.6659999999999999</v>
      </c>
      <c r="W167" s="146">
        <v>0</v>
      </c>
      <c r="X167" s="147">
        <f t="shared" si="20"/>
        <v>0</v>
      </c>
      <c r="AR167" s="148" t="s">
        <v>155</v>
      </c>
      <c r="AT167" s="148" t="s">
        <v>143</v>
      </c>
      <c r="AU167" s="148" t="s">
        <v>137</v>
      </c>
      <c r="AY167" s="14" t="s">
        <v>129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137</v>
      </c>
      <c r="BK167" s="149">
        <f t="shared" si="26"/>
        <v>0</v>
      </c>
      <c r="BL167" s="14" t="s">
        <v>155</v>
      </c>
      <c r="BM167" s="148" t="s">
        <v>298</v>
      </c>
    </row>
    <row r="168" spans="2:65" s="1" customFormat="1" ht="24.2" customHeight="1">
      <c r="B168" s="135"/>
      <c r="C168" s="136" t="s">
        <v>299</v>
      </c>
      <c r="D168" s="136" t="s">
        <v>132</v>
      </c>
      <c r="E168" s="137" t="s">
        <v>300</v>
      </c>
      <c r="F168" s="138" t="s">
        <v>301</v>
      </c>
      <c r="G168" s="139" t="s">
        <v>141</v>
      </c>
      <c r="H168" s="140">
        <v>141</v>
      </c>
      <c r="I168" s="141">
        <v>0</v>
      </c>
      <c r="J168" s="141">
        <v>0</v>
      </c>
      <c r="K168" s="141">
        <f t="shared" si="14"/>
        <v>0</v>
      </c>
      <c r="L168" s="142"/>
      <c r="M168" s="26"/>
      <c r="N168" s="143" t="s">
        <v>1</v>
      </c>
      <c r="O168" s="144" t="s">
        <v>43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0.34599999999999997</v>
      </c>
      <c r="T168" s="146">
        <f t="shared" si="18"/>
        <v>48.785999999999994</v>
      </c>
      <c r="U168" s="146">
        <v>0</v>
      </c>
      <c r="V168" s="146">
        <f t="shared" si="19"/>
        <v>0</v>
      </c>
      <c r="W168" s="146">
        <v>0</v>
      </c>
      <c r="X168" s="147">
        <f t="shared" si="20"/>
        <v>0</v>
      </c>
      <c r="AR168" s="148" t="s">
        <v>151</v>
      </c>
      <c r="AT168" s="148" t="s">
        <v>132</v>
      </c>
      <c r="AU168" s="148" t="s">
        <v>137</v>
      </c>
      <c r="AY168" s="14" t="s">
        <v>129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137</v>
      </c>
      <c r="BK168" s="149">
        <f t="shared" si="26"/>
        <v>0</v>
      </c>
      <c r="BL168" s="14" t="s">
        <v>151</v>
      </c>
      <c r="BM168" s="148" t="s">
        <v>302</v>
      </c>
    </row>
    <row r="169" spans="2:65" s="1" customFormat="1" ht="24">
      <c r="B169" s="135"/>
      <c r="C169" s="150" t="s">
        <v>303</v>
      </c>
      <c r="D169" s="150" t="s">
        <v>143</v>
      </c>
      <c r="E169" s="151" t="s">
        <v>304</v>
      </c>
      <c r="F169" s="152" t="s">
        <v>305</v>
      </c>
      <c r="G169" s="153" t="s">
        <v>141</v>
      </c>
      <c r="H169" s="154">
        <v>141</v>
      </c>
      <c r="I169" s="155">
        <v>0</v>
      </c>
      <c r="J169" s="156"/>
      <c r="K169" s="155">
        <f t="shared" si="14"/>
        <v>0</v>
      </c>
      <c r="L169" s="156"/>
      <c r="M169" s="157"/>
      <c r="N169" s="158" t="s">
        <v>1</v>
      </c>
      <c r="O169" s="144" t="s">
        <v>43</v>
      </c>
      <c r="P169" s="145">
        <f t="shared" si="15"/>
        <v>0</v>
      </c>
      <c r="Q169" s="145">
        <f t="shared" si="16"/>
        <v>0</v>
      </c>
      <c r="R169" s="145">
        <f t="shared" si="17"/>
        <v>0</v>
      </c>
      <c r="S169" s="146">
        <v>0</v>
      </c>
      <c r="T169" s="146">
        <f t="shared" si="18"/>
        <v>0</v>
      </c>
      <c r="U169" s="146">
        <v>6.4999999999999997E-4</v>
      </c>
      <c r="V169" s="146">
        <f t="shared" si="19"/>
        <v>9.1649999999999995E-2</v>
      </c>
      <c r="W169" s="146">
        <v>0</v>
      </c>
      <c r="X169" s="147">
        <f t="shared" si="20"/>
        <v>0</v>
      </c>
      <c r="AR169" s="148" t="s">
        <v>155</v>
      </c>
      <c r="AT169" s="148" t="s">
        <v>143</v>
      </c>
      <c r="AU169" s="148" t="s">
        <v>137</v>
      </c>
      <c r="AY169" s="14" t="s">
        <v>129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137</v>
      </c>
      <c r="BK169" s="149">
        <f t="shared" si="26"/>
        <v>0</v>
      </c>
      <c r="BL169" s="14" t="s">
        <v>155</v>
      </c>
      <c r="BM169" s="148" t="s">
        <v>306</v>
      </c>
    </row>
    <row r="170" spans="2:65" s="1" customFormat="1" ht="16.5" customHeight="1">
      <c r="B170" s="135"/>
      <c r="C170" s="136" t="s">
        <v>307</v>
      </c>
      <c r="D170" s="136" t="s">
        <v>132</v>
      </c>
      <c r="E170" s="137" t="s">
        <v>308</v>
      </c>
      <c r="F170" s="138" t="s">
        <v>309</v>
      </c>
      <c r="G170" s="139" t="s">
        <v>150</v>
      </c>
      <c r="H170" s="140">
        <v>1046</v>
      </c>
      <c r="I170" s="141">
        <v>0</v>
      </c>
      <c r="J170" s="141">
        <v>0</v>
      </c>
      <c r="K170" s="141">
        <f t="shared" si="14"/>
        <v>0</v>
      </c>
      <c r="L170" s="142"/>
      <c r="M170" s="26"/>
      <c r="N170" s="143" t="s">
        <v>1</v>
      </c>
      <c r="O170" s="144" t="s">
        <v>43</v>
      </c>
      <c r="P170" s="145">
        <f t="shared" si="15"/>
        <v>0</v>
      </c>
      <c r="Q170" s="145">
        <f t="shared" si="16"/>
        <v>0</v>
      </c>
      <c r="R170" s="145">
        <f t="shared" si="17"/>
        <v>0</v>
      </c>
      <c r="S170" s="146">
        <v>2.6909999999999998</v>
      </c>
      <c r="T170" s="146">
        <f t="shared" si="18"/>
        <v>2814.7859999999996</v>
      </c>
      <c r="U170" s="146">
        <v>0</v>
      </c>
      <c r="V170" s="146">
        <f t="shared" si="19"/>
        <v>0</v>
      </c>
      <c r="W170" s="146">
        <v>0</v>
      </c>
      <c r="X170" s="147">
        <f t="shared" si="20"/>
        <v>0</v>
      </c>
      <c r="AR170" s="148" t="s">
        <v>151</v>
      </c>
      <c r="AT170" s="148" t="s">
        <v>132</v>
      </c>
      <c r="AU170" s="148" t="s">
        <v>137</v>
      </c>
      <c r="AY170" s="14" t="s">
        <v>129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137</v>
      </c>
      <c r="BK170" s="149">
        <f t="shared" si="26"/>
        <v>0</v>
      </c>
      <c r="BL170" s="14" t="s">
        <v>151</v>
      </c>
      <c r="BM170" s="148" t="s">
        <v>310</v>
      </c>
    </row>
    <row r="171" spans="2:65" s="1" customFormat="1" ht="24.2" customHeight="1">
      <c r="B171" s="135"/>
      <c r="C171" s="150" t="s">
        <v>311</v>
      </c>
      <c r="D171" s="150" t="s">
        <v>143</v>
      </c>
      <c r="E171" s="151" t="s">
        <v>312</v>
      </c>
      <c r="F171" s="152" t="s">
        <v>313</v>
      </c>
      <c r="G171" s="153" t="s">
        <v>150</v>
      </c>
      <c r="H171" s="154">
        <v>1046</v>
      </c>
      <c r="I171" s="155">
        <v>0</v>
      </c>
      <c r="J171" s="156"/>
      <c r="K171" s="155">
        <f t="shared" si="14"/>
        <v>0</v>
      </c>
      <c r="L171" s="156"/>
      <c r="M171" s="157"/>
      <c r="N171" s="158" t="s">
        <v>1</v>
      </c>
      <c r="O171" s="144" t="s">
        <v>43</v>
      </c>
      <c r="P171" s="145">
        <f t="shared" si="15"/>
        <v>0</v>
      </c>
      <c r="Q171" s="145">
        <f t="shared" si="16"/>
        <v>0</v>
      </c>
      <c r="R171" s="145">
        <f t="shared" si="17"/>
        <v>0</v>
      </c>
      <c r="S171" s="146">
        <v>0</v>
      </c>
      <c r="T171" s="146">
        <f t="shared" si="18"/>
        <v>0</v>
      </c>
      <c r="U171" s="146">
        <v>4.2199999999999998E-3</v>
      </c>
      <c r="V171" s="146">
        <f t="shared" si="19"/>
        <v>4.4141199999999996</v>
      </c>
      <c r="W171" s="146">
        <v>0</v>
      </c>
      <c r="X171" s="147">
        <f t="shared" si="20"/>
        <v>0</v>
      </c>
      <c r="AR171" s="148" t="s">
        <v>155</v>
      </c>
      <c r="AT171" s="148" t="s">
        <v>143</v>
      </c>
      <c r="AU171" s="148" t="s">
        <v>137</v>
      </c>
      <c r="AY171" s="14" t="s">
        <v>129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137</v>
      </c>
      <c r="BK171" s="149">
        <f t="shared" si="26"/>
        <v>0</v>
      </c>
      <c r="BL171" s="14" t="s">
        <v>155</v>
      </c>
      <c r="BM171" s="148" t="s">
        <v>314</v>
      </c>
    </row>
    <row r="172" spans="2:65" s="1" customFormat="1" ht="16.5" customHeight="1">
      <c r="B172" s="135"/>
      <c r="C172" s="136" t="s">
        <v>315</v>
      </c>
      <c r="D172" s="136" t="s">
        <v>132</v>
      </c>
      <c r="E172" s="137" t="s">
        <v>316</v>
      </c>
      <c r="F172" s="138" t="s">
        <v>317</v>
      </c>
      <c r="G172" s="139" t="s">
        <v>150</v>
      </c>
      <c r="H172" s="140">
        <v>1692</v>
      </c>
      <c r="I172" s="141">
        <v>0</v>
      </c>
      <c r="J172" s="141">
        <v>0</v>
      </c>
      <c r="K172" s="141">
        <f t="shared" si="14"/>
        <v>0</v>
      </c>
      <c r="L172" s="142"/>
      <c r="M172" s="26"/>
      <c r="N172" s="143" t="s">
        <v>1</v>
      </c>
      <c r="O172" s="144" t="s">
        <v>43</v>
      </c>
      <c r="P172" s="145">
        <f t="shared" si="15"/>
        <v>0</v>
      </c>
      <c r="Q172" s="145">
        <f t="shared" si="16"/>
        <v>0</v>
      </c>
      <c r="R172" s="145">
        <f t="shared" si="17"/>
        <v>0</v>
      </c>
      <c r="S172" s="146">
        <v>16.146000000000001</v>
      </c>
      <c r="T172" s="146">
        <f t="shared" si="18"/>
        <v>27319.032000000003</v>
      </c>
      <c r="U172" s="146">
        <v>0</v>
      </c>
      <c r="V172" s="146">
        <f t="shared" si="19"/>
        <v>0</v>
      </c>
      <c r="W172" s="146">
        <v>0</v>
      </c>
      <c r="X172" s="147">
        <f t="shared" si="20"/>
        <v>0</v>
      </c>
      <c r="AR172" s="148" t="s">
        <v>151</v>
      </c>
      <c r="AT172" s="148" t="s">
        <v>132</v>
      </c>
      <c r="AU172" s="148" t="s">
        <v>137</v>
      </c>
      <c r="AY172" s="14" t="s">
        <v>129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137</v>
      </c>
      <c r="BK172" s="149">
        <f t="shared" si="26"/>
        <v>0</v>
      </c>
      <c r="BL172" s="14" t="s">
        <v>151</v>
      </c>
      <c r="BM172" s="148" t="s">
        <v>318</v>
      </c>
    </row>
    <row r="173" spans="2:65" s="1" customFormat="1" ht="24.2" customHeight="1">
      <c r="B173" s="135"/>
      <c r="C173" s="150" t="s">
        <v>319</v>
      </c>
      <c r="D173" s="150" t="s">
        <v>143</v>
      </c>
      <c r="E173" s="151" t="s">
        <v>320</v>
      </c>
      <c r="F173" s="152" t="s">
        <v>321</v>
      </c>
      <c r="G173" s="153" t="s">
        <v>150</v>
      </c>
      <c r="H173" s="154">
        <v>1692</v>
      </c>
      <c r="I173" s="155">
        <v>0</v>
      </c>
      <c r="J173" s="156"/>
      <c r="K173" s="155">
        <f t="shared" si="14"/>
        <v>0</v>
      </c>
      <c r="L173" s="156"/>
      <c r="M173" s="157"/>
      <c r="N173" s="158" t="s">
        <v>1</v>
      </c>
      <c r="O173" s="144" t="s">
        <v>43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0</v>
      </c>
      <c r="T173" s="146">
        <f t="shared" si="18"/>
        <v>0</v>
      </c>
      <c r="U173" s="146">
        <v>4.2199999999999998E-3</v>
      </c>
      <c r="V173" s="146">
        <f t="shared" si="19"/>
        <v>7.1402399999999995</v>
      </c>
      <c r="W173" s="146">
        <v>0</v>
      </c>
      <c r="X173" s="147">
        <f t="shared" si="20"/>
        <v>0</v>
      </c>
      <c r="AR173" s="148" t="s">
        <v>155</v>
      </c>
      <c r="AT173" s="148" t="s">
        <v>143</v>
      </c>
      <c r="AU173" s="148" t="s">
        <v>137</v>
      </c>
      <c r="AY173" s="14" t="s">
        <v>129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137</v>
      </c>
      <c r="BK173" s="149">
        <f t="shared" si="26"/>
        <v>0</v>
      </c>
      <c r="BL173" s="14" t="s">
        <v>155</v>
      </c>
      <c r="BM173" s="148" t="s">
        <v>322</v>
      </c>
    </row>
    <row r="174" spans="2:65" s="1" customFormat="1" ht="24.2" customHeight="1">
      <c r="B174" s="135"/>
      <c r="C174" s="136" t="s">
        <v>323</v>
      </c>
      <c r="D174" s="136" t="s">
        <v>132</v>
      </c>
      <c r="E174" s="137" t="s">
        <v>324</v>
      </c>
      <c r="F174" s="138" t="s">
        <v>325</v>
      </c>
      <c r="G174" s="139" t="s">
        <v>141</v>
      </c>
      <c r="H174" s="140">
        <v>3</v>
      </c>
      <c r="I174" s="141">
        <v>0</v>
      </c>
      <c r="J174" s="141">
        <v>0</v>
      </c>
      <c r="K174" s="141">
        <f t="shared" si="14"/>
        <v>0</v>
      </c>
      <c r="L174" s="142"/>
      <c r="M174" s="26"/>
      <c r="N174" s="143" t="s">
        <v>1</v>
      </c>
      <c r="O174" s="144" t="s">
        <v>43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2.6080000000000001</v>
      </c>
      <c r="T174" s="146">
        <f t="shared" si="18"/>
        <v>7.8239999999999998</v>
      </c>
      <c r="U174" s="146">
        <v>0</v>
      </c>
      <c r="V174" s="146">
        <f t="shared" si="19"/>
        <v>0</v>
      </c>
      <c r="W174" s="146">
        <v>0</v>
      </c>
      <c r="X174" s="147">
        <f t="shared" si="20"/>
        <v>0</v>
      </c>
      <c r="AR174" s="148" t="s">
        <v>151</v>
      </c>
      <c r="AT174" s="148" t="s">
        <v>132</v>
      </c>
      <c r="AU174" s="148" t="s">
        <v>137</v>
      </c>
      <c r="AY174" s="14" t="s">
        <v>129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137</v>
      </c>
      <c r="BK174" s="149">
        <f t="shared" si="26"/>
        <v>0</v>
      </c>
      <c r="BL174" s="14" t="s">
        <v>151</v>
      </c>
      <c r="BM174" s="148" t="s">
        <v>326</v>
      </c>
    </row>
    <row r="175" spans="2:65" s="1" customFormat="1" ht="24.2" customHeight="1">
      <c r="B175" s="135"/>
      <c r="C175" s="150" t="s">
        <v>327</v>
      </c>
      <c r="D175" s="150" t="s">
        <v>143</v>
      </c>
      <c r="E175" s="151" t="s">
        <v>328</v>
      </c>
      <c r="F175" s="152" t="s">
        <v>329</v>
      </c>
      <c r="G175" s="153" t="s">
        <v>141</v>
      </c>
      <c r="H175" s="154">
        <v>3</v>
      </c>
      <c r="I175" s="155">
        <v>0</v>
      </c>
      <c r="J175" s="156"/>
      <c r="K175" s="155">
        <f t="shared" si="14"/>
        <v>0</v>
      </c>
      <c r="L175" s="156"/>
      <c r="M175" s="157"/>
      <c r="N175" s="158" t="s">
        <v>1</v>
      </c>
      <c r="O175" s="144" t="s">
        <v>43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0</v>
      </c>
      <c r="T175" s="146">
        <f t="shared" si="18"/>
        <v>0</v>
      </c>
      <c r="U175" s="146">
        <v>1.4999999999999999E-2</v>
      </c>
      <c r="V175" s="146">
        <f t="shared" si="19"/>
        <v>4.4999999999999998E-2</v>
      </c>
      <c r="W175" s="146">
        <v>0</v>
      </c>
      <c r="X175" s="147">
        <f t="shared" si="20"/>
        <v>0</v>
      </c>
      <c r="AR175" s="148" t="s">
        <v>155</v>
      </c>
      <c r="AT175" s="148" t="s">
        <v>143</v>
      </c>
      <c r="AU175" s="148" t="s">
        <v>137</v>
      </c>
      <c r="AY175" s="14" t="s">
        <v>129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137</v>
      </c>
      <c r="BK175" s="149">
        <f t="shared" si="26"/>
        <v>0</v>
      </c>
      <c r="BL175" s="14" t="s">
        <v>155</v>
      </c>
      <c r="BM175" s="148" t="s">
        <v>330</v>
      </c>
    </row>
    <row r="176" spans="2:65" s="1" customFormat="1" ht="24.2" customHeight="1">
      <c r="B176" s="135"/>
      <c r="C176" s="136" t="s">
        <v>331</v>
      </c>
      <c r="D176" s="136" t="s">
        <v>132</v>
      </c>
      <c r="E176" s="137" t="s">
        <v>332</v>
      </c>
      <c r="F176" s="138" t="s">
        <v>333</v>
      </c>
      <c r="G176" s="139" t="s">
        <v>150</v>
      </c>
      <c r="H176" s="140">
        <v>10</v>
      </c>
      <c r="I176" s="141">
        <v>0</v>
      </c>
      <c r="J176" s="141">
        <v>0</v>
      </c>
      <c r="K176" s="141">
        <f t="shared" si="14"/>
        <v>0</v>
      </c>
      <c r="L176" s="142"/>
      <c r="M176" s="26"/>
      <c r="N176" s="143" t="s">
        <v>1</v>
      </c>
      <c r="O176" s="144" t="s">
        <v>43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5.3999999999999999E-2</v>
      </c>
      <c r="T176" s="146">
        <f t="shared" si="18"/>
        <v>0.54</v>
      </c>
      <c r="U176" s="146">
        <v>0</v>
      </c>
      <c r="V176" s="146">
        <f t="shared" si="19"/>
        <v>0</v>
      </c>
      <c r="W176" s="146">
        <v>0</v>
      </c>
      <c r="X176" s="147">
        <f t="shared" si="20"/>
        <v>0</v>
      </c>
      <c r="AR176" s="148" t="s">
        <v>151</v>
      </c>
      <c r="AT176" s="148" t="s">
        <v>132</v>
      </c>
      <c r="AU176" s="148" t="s">
        <v>137</v>
      </c>
      <c r="AY176" s="14" t="s">
        <v>129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137</v>
      </c>
      <c r="BK176" s="149">
        <f t="shared" si="26"/>
        <v>0</v>
      </c>
      <c r="BL176" s="14" t="s">
        <v>151</v>
      </c>
      <c r="BM176" s="148" t="s">
        <v>334</v>
      </c>
    </row>
    <row r="177" spans="2:65" s="1" customFormat="1" ht="16.5" customHeight="1">
      <c r="B177" s="135"/>
      <c r="C177" s="150" t="s">
        <v>335</v>
      </c>
      <c r="D177" s="150" t="s">
        <v>143</v>
      </c>
      <c r="E177" s="151" t="s">
        <v>336</v>
      </c>
      <c r="F177" s="152" t="s">
        <v>337</v>
      </c>
      <c r="G177" s="153" t="s">
        <v>150</v>
      </c>
      <c r="H177" s="154">
        <v>10</v>
      </c>
      <c r="I177" s="155">
        <v>0</v>
      </c>
      <c r="J177" s="156"/>
      <c r="K177" s="155">
        <f t="shared" si="14"/>
        <v>0</v>
      </c>
      <c r="L177" s="156"/>
      <c r="M177" s="157"/>
      <c r="N177" s="158" t="s">
        <v>1</v>
      </c>
      <c r="O177" s="144" t="s">
        <v>43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0</v>
      </c>
      <c r="T177" s="146">
        <f t="shared" si="18"/>
        <v>0</v>
      </c>
      <c r="U177" s="146">
        <v>2.4000000000000001E-4</v>
      </c>
      <c r="V177" s="146">
        <f t="shared" si="19"/>
        <v>2.4000000000000002E-3</v>
      </c>
      <c r="W177" s="146">
        <v>0</v>
      </c>
      <c r="X177" s="147">
        <f t="shared" si="20"/>
        <v>0</v>
      </c>
      <c r="AR177" s="148" t="s">
        <v>155</v>
      </c>
      <c r="AT177" s="148" t="s">
        <v>143</v>
      </c>
      <c r="AU177" s="148" t="s">
        <v>137</v>
      </c>
      <c r="AY177" s="14" t="s">
        <v>129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137</v>
      </c>
      <c r="BK177" s="149">
        <f t="shared" si="26"/>
        <v>0</v>
      </c>
      <c r="BL177" s="14" t="s">
        <v>155</v>
      </c>
      <c r="BM177" s="148" t="s">
        <v>338</v>
      </c>
    </row>
    <row r="178" spans="2:65" s="1" customFormat="1" ht="24.2" customHeight="1">
      <c r="B178" s="135"/>
      <c r="C178" s="136" t="s">
        <v>339</v>
      </c>
      <c r="D178" s="136" t="s">
        <v>132</v>
      </c>
      <c r="E178" s="137" t="s">
        <v>340</v>
      </c>
      <c r="F178" s="138" t="s">
        <v>341</v>
      </c>
      <c r="G178" s="139" t="s">
        <v>150</v>
      </c>
      <c r="H178" s="140">
        <v>30</v>
      </c>
      <c r="I178" s="141">
        <v>0</v>
      </c>
      <c r="J178" s="141">
        <v>0</v>
      </c>
      <c r="K178" s="141">
        <f t="shared" si="14"/>
        <v>0</v>
      </c>
      <c r="L178" s="142"/>
      <c r="M178" s="26"/>
      <c r="N178" s="143" t="s">
        <v>1</v>
      </c>
      <c r="O178" s="144" t="s">
        <v>43</v>
      </c>
      <c r="P178" s="145">
        <f t="shared" si="15"/>
        <v>0</v>
      </c>
      <c r="Q178" s="145">
        <f t="shared" si="16"/>
        <v>0</v>
      </c>
      <c r="R178" s="145">
        <f t="shared" si="17"/>
        <v>0</v>
      </c>
      <c r="S178" s="146">
        <v>0.125</v>
      </c>
      <c r="T178" s="146">
        <f t="shared" si="18"/>
        <v>3.75</v>
      </c>
      <c r="U178" s="146">
        <v>0</v>
      </c>
      <c r="V178" s="146">
        <f t="shared" si="19"/>
        <v>0</v>
      </c>
      <c r="W178" s="146">
        <v>0</v>
      </c>
      <c r="X178" s="147">
        <f t="shared" si="20"/>
        <v>0</v>
      </c>
      <c r="AR178" s="148" t="s">
        <v>151</v>
      </c>
      <c r="AT178" s="148" t="s">
        <v>132</v>
      </c>
      <c r="AU178" s="148" t="s">
        <v>137</v>
      </c>
      <c r="AY178" s="14" t="s">
        <v>129</v>
      </c>
      <c r="BE178" s="149">
        <f t="shared" si="21"/>
        <v>0</v>
      </c>
      <c r="BF178" s="149">
        <f t="shared" si="22"/>
        <v>0</v>
      </c>
      <c r="BG178" s="149">
        <f t="shared" si="23"/>
        <v>0</v>
      </c>
      <c r="BH178" s="149">
        <f t="shared" si="24"/>
        <v>0</v>
      </c>
      <c r="BI178" s="149">
        <f t="shared" si="25"/>
        <v>0</v>
      </c>
      <c r="BJ178" s="14" t="s">
        <v>137</v>
      </c>
      <c r="BK178" s="149">
        <f t="shared" si="26"/>
        <v>0</v>
      </c>
      <c r="BL178" s="14" t="s">
        <v>151</v>
      </c>
      <c r="BM178" s="148" t="s">
        <v>342</v>
      </c>
    </row>
    <row r="179" spans="2:65" s="1" customFormat="1" ht="21.75" customHeight="1">
      <c r="B179" s="135"/>
      <c r="C179" s="150" t="s">
        <v>343</v>
      </c>
      <c r="D179" s="150" t="s">
        <v>143</v>
      </c>
      <c r="E179" s="151" t="s">
        <v>344</v>
      </c>
      <c r="F179" s="152" t="s">
        <v>345</v>
      </c>
      <c r="G179" s="153" t="s">
        <v>150</v>
      </c>
      <c r="H179" s="154">
        <v>30</v>
      </c>
      <c r="I179" s="155">
        <v>0</v>
      </c>
      <c r="J179" s="156"/>
      <c r="K179" s="155">
        <f t="shared" si="14"/>
        <v>0</v>
      </c>
      <c r="L179" s="156"/>
      <c r="M179" s="157"/>
      <c r="N179" s="158" t="s">
        <v>1</v>
      </c>
      <c r="O179" s="144" t="s">
        <v>43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0</v>
      </c>
      <c r="T179" s="146">
        <f t="shared" si="18"/>
        <v>0</v>
      </c>
      <c r="U179" s="146">
        <v>7.9000000000000001E-4</v>
      </c>
      <c r="V179" s="146">
        <f t="shared" si="19"/>
        <v>2.3699999999999999E-2</v>
      </c>
      <c r="W179" s="146">
        <v>0</v>
      </c>
      <c r="X179" s="147">
        <f t="shared" si="20"/>
        <v>0</v>
      </c>
      <c r="AR179" s="148" t="s">
        <v>155</v>
      </c>
      <c r="AT179" s="148" t="s">
        <v>143</v>
      </c>
      <c r="AU179" s="148" t="s">
        <v>137</v>
      </c>
      <c r="AY179" s="14" t="s">
        <v>129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137</v>
      </c>
      <c r="BK179" s="149">
        <f t="shared" si="26"/>
        <v>0</v>
      </c>
      <c r="BL179" s="14" t="s">
        <v>155</v>
      </c>
      <c r="BM179" s="148" t="s">
        <v>346</v>
      </c>
    </row>
    <row r="180" spans="2:65" s="1" customFormat="1" ht="16.5" customHeight="1">
      <c r="B180" s="135"/>
      <c r="C180" s="136" t="s">
        <v>347</v>
      </c>
      <c r="D180" s="136" t="s">
        <v>132</v>
      </c>
      <c r="E180" s="137" t="s">
        <v>348</v>
      </c>
      <c r="F180" s="138" t="s">
        <v>349</v>
      </c>
      <c r="G180" s="139" t="s">
        <v>350</v>
      </c>
      <c r="H180" s="140">
        <v>0</v>
      </c>
      <c r="I180" s="141">
        <v>0</v>
      </c>
      <c r="J180" s="141">
        <v>1</v>
      </c>
      <c r="K180" s="141">
        <f t="shared" si="14"/>
        <v>0</v>
      </c>
      <c r="L180" s="142"/>
      <c r="M180" s="26"/>
      <c r="N180" s="143" t="s">
        <v>1</v>
      </c>
      <c r="O180" s="144" t="s">
        <v>43</v>
      </c>
      <c r="P180" s="145">
        <f t="shared" si="15"/>
        <v>1</v>
      </c>
      <c r="Q180" s="145">
        <f t="shared" si="16"/>
        <v>0</v>
      </c>
      <c r="R180" s="145">
        <f t="shared" si="17"/>
        <v>0</v>
      </c>
      <c r="S180" s="146">
        <v>0</v>
      </c>
      <c r="T180" s="146">
        <f t="shared" si="18"/>
        <v>0</v>
      </c>
      <c r="U180" s="146">
        <v>0</v>
      </c>
      <c r="V180" s="146">
        <f t="shared" si="19"/>
        <v>0</v>
      </c>
      <c r="W180" s="146">
        <v>0</v>
      </c>
      <c r="X180" s="147">
        <f t="shared" si="20"/>
        <v>0</v>
      </c>
      <c r="AR180" s="148" t="s">
        <v>151</v>
      </c>
      <c r="AT180" s="148" t="s">
        <v>132</v>
      </c>
      <c r="AU180" s="148" t="s">
        <v>137</v>
      </c>
      <c r="AY180" s="14" t="s">
        <v>129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137</v>
      </c>
      <c r="BK180" s="149">
        <f t="shared" si="26"/>
        <v>0</v>
      </c>
      <c r="BL180" s="14" t="s">
        <v>151</v>
      </c>
      <c r="BM180" s="148" t="s">
        <v>351</v>
      </c>
    </row>
    <row r="181" spans="2:65" s="1" customFormat="1" ht="16.5" customHeight="1">
      <c r="B181" s="135"/>
      <c r="C181" s="136" t="s">
        <v>352</v>
      </c>
      <c r="D181" s="136" t="s">
        <v>132</v>
      </c>
      <c r="E181" s="137" t="s">
        <v>353</v>
      </c>
      <c r="F181" s="138" t="s">
        <v>354</v>
      </c>
      <c r="G181" s="139" t="s">
        <v>350</v>
      </c>
      <c r="H181" s="140">
        <v>0</v>
      </c>
      <c r="I181" s="141">
        <v>3</v>
      </c>
      <c r="J181" s="141">
        <v>0</v>
      </c>
      <c r="K181" s="141">
        <f t="shared" si="14"/>
        <v>0</v>
      </c>
      <c r="L181" s="142"/>
      <c r="M181" s="26"/>
      <c r="N181" s="143" t="s">
        <v>1</v>
      </c>
      <c r="O181" s="144" t="s">
        <v>43</v>
      </c>
      <c r="P181" s="145">
        <f t="shared" si="15"/>
        <v>3</v>
      </c>
      <c r="Q181" s="145">
        <f t="shared" si="16"/>
        <v>0</v>
      </c>
      <c r="R181" s="145">
        <f t="shared" si="17"/>
        <v>0</v>
      </c>
      <c r="S181" s="146">
        <v>0</v>
      </c>
      <c r="T181" s="146">
        <f t="shared" si="18"/>
        <v>0</v>
      </c>
      <c r="U181" s="146">
        <v>0</v>
      </c>
      <c r="V181" s="146">
        <f t="shared" si="19"/>
        <v>0</v>
      </c>
      <c r="W181" s="146">
        <v>0</v>
      </c>
      <c r="X181" s="147">
        <f t="shared" si="20"/>
        <v>0</v>
      </c>
      <c r="AR181" s="148" t="s">
        <v>155</v>
      </c>
      <c r="AT181" s="148" t="s">
        <v>132</v>
      </c>
      <c r="AU181" s="148" t="s">
        <v>137</v>
      </c>
      <c r="AY181" s="14" t="s">
        <v>129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137</v>
      </c>
      <c r="BK181" s="149">
        <f t="shared" si="26"/>
        <v>0</v>
      </c>
      <c r="BL181" s="14" t="s">
        <v>155</v>
      </c>
      <c r="BM181" s="148" t="s">
        <v>355</v>
      </c>
    </row>
    <row r="182" spans="2:65" s="1" customFormat="1" ht="16.5" customHeight="1">
      <c r="B182" s="135"/>
      <c r="C182" s="136" t="s">
        <v>356</v>
      </c>
      <c r="D182" s="136" t="s">
        <v>132</v>
      </c>
      <c r="E182" s="137" t="s">
        <v>357</v>
      </c>
      <c r="F182" s="138" t="s">
        <v>358</v>
      </c>
      <c r="G182" s="139" t="s">
        <v>350</v>
      </c>
      <c r="H182" s="140">
        <v>0</v>
      </c>
      <c r="I182" s="141">
        <v>0</v>
      </c>
      <c r="J182" s="141">
        <v>1</v>
      </c>
      <c r="K182" s="141">
        <f t="shared" si="14"/>
        <v>0</v>
      </c>
      <c r="L182" s="142"/>
      <c r="M182" s="26"/>
      <c r="N182" s="143" t="s">
        <v>1</v>
      </c>
      <c r="O182" s="144" t="s">
        <v>43</v>
      </c>
      <c r="P182" s="145">
        <f t="shared" si="15"/>
        <v>1</v>
      </c>
      <c r="Q182" s="145">
        <f t="shared" si="16"/>
        <v>0</v>
      </c>
      <c r="R182" s="145">
        <f t="shared" si="17"/>
        <v>0</v>
      </c>
      <c r="S182" s="146">
        <v>0</v>
      </c>
      <c r="T182" s="146">
        <f t="shared" si="18"/>
        <v>0</v>
      </c>
      <c r="U182" s="146">
        <v>0</v>
      </c>
      <c r="V182" s="146">
        <f t="shared" si="19"/>
        <v>0</v>
      </c>
      <c r="W182" s="146">
        <v>0</v>
      </c>
      <c r="X182" s="147">
        <f t="shared" si="20"/>
        <v>0</v>
      </c>
      <c r="AR182" s="148" t="s">
        <v>151</v>
      </c>
      <c r="AT182" s="148" t="s">
        <v>132</v>
      </c>
      <c r="AU182" s="148" t="s">
        <v>137</v>
      </c>
      <c r="AY182" s="14" t="s">
        <v>129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137</v>
      </c>
      <c r="BK182" s="149">
        <f t="shared" si="26"/>
        <v>0</v>
      </c>
      <c r="BL182" s="14" t="s">
        <v>151</v>
      </c>
      <c r="BM182" s="148" t="s">
        <v>359</v>
      </c>
    </row>
    <row r="183" spans="2:65" s="11" customFormat="1" ht="22.9" customHeight="1">
      <c r="B183" s="123"/>
      <c r="D183" s="124" t="s">
        <v>78</v>
      </c>
      <c r="E183" s="133" t="s">
        <v>360</v>
      </c>
      <c r="F183" s="133" t="s">
        <v>361</v>
      </c>
      <c r="K183" s="134">
        <f>BK183</f>
        <v>0</v>
      </c>
      <c r="M183" s="123"/>
      <c r="N183" s="127"/>
      <c r="Q183" s="128">
        <f>SUM(Q184:Q185)</f>
        <v>0</v>
      </c>
      <c r="R183" s="128">
        <f>SUM(R184:R185)</f>
        <v>0</v>
      </c>
      <c r="T183" s="129">
        <f>SUM(T184:T185)</f>
        <v>6.0569999999999995</v>
      </c>
      <c r="V183" s="129">
        <f>SUM(V184:V185)</f>
        <v>5.0000000000000001E-3</v>
      </c>
      <c r="X183" s="130">
        <f>SUM(X184:X185)</f>
        <v>0</v>
      </c>
      <c r="AR183" s="124" t="s">
        <v>145</v>
      </c>
      <c r="AT183" s="131" t="s">
        <v>78</v>
      </c>
      <c r="AU183" s="131" t="s">
        <v>87</v>
      </c>
      <c r="AY183" s="124" t="s">
        <v>129</v>
      </c>
      <c r="BK183" s="132">
        <f>SUM(BK184:BK185)</f>
        <v>0</v>
      </c>
    </row>
    <row r="184" spans="2:65" s="1" customFormat="1" ht="16.5" customHeight="1">
      <c r="B184" s="135"/>
      <c r="C184" s="136" t="s">
        <v>362</v>
      </c>
      <c r="D184" s="136" t="s">
        <v>132</v>
      </c>
      <c r="E184" s="137" t="s">
        <v>363</v>
      </c>
      <c r="F184" s="138" t="s">
        <v>364</v>
      </c>
      <c r="G184" s="139" t="s">
        <v>150</v>
      </c>
      <c r="H184" s="140">
        <v>100</v>
      </c>
      <c r="I184" s="141">
        <v>0</v>
      </c>
      <c r="J184" s="141">
        <v>0</v>
      </c>
      <c r="K184" s="141">
        <f>ROUND(P184*H184,2)</f>
        <v>0</v>
      </c>
      <c r="L184" s="142"/>
      <c r="M184" s="26"/>
      <c r="N184" s="143" t="s">
        <v>1</v>
      </c>
      <c r="O184" s="144" t="s">
        <v>43</v>
      </c>
      <c r="P184" s="145">
        <f>I184+J184</f>
        <v>0</v>
      </c>
      <c r="Q184" s="145">
        <f>ROUND(I184*H184,2)</f>
        <v>0</v>
      </c>
      <c r="R184" s="145">
        <f>ROUND(J184*H184,2)</f>
        <v>0</v>
      </c>
      <c r="S184" s="146">
        <v>6.0569999999999999E-2</v>
      </c>
      <c r="T184" s="146">
        <f>S184*H184</f>
        <v>6.0569999999999995</v>
      </c>
      <c r="U184" s="146">
        <v>0</v>
      </c>
      <c r="V184" s="146">
        <f>U184*H184</f>
        <v>0</v>
      </c>
      <c r="W184" s="146">
        <v>0</v>
      </c>
      <c r="X184" s="147">
        <f>W184*H184</f>
        <v>0</v>
      </c>
      <c r="AR184" s="148" t="s">
        <v>151</v>
      </c>
      <c r="AT184" s="148" t="s">
        <v>132</v>
      </c>
      <c r="AU184" s="148" t="s">
        <v>137</v>
      </c>
      <c r="AY184" s="14" t="s">
        <v>129</v>
      </c>
      <c r="BE184" s="149">
        <f>IF(O184="základná",K184,0)</f>
        <v>0</v>
      </c>
      <c r="BF184" s="149">
        <f>IF(O184="znížená",K184,0)</f>
        <v>0</v>
      </c>
      <c r="BG184" s="149">
        <f>IF(O184="zákl. prenesená",K184,0)</f>
        <v>0</v>
      </c>
      <c r="BH184" s="149">
        <f>IF(O184="zníž. prenesená",K184,0)</f>
        <v>0</v>
      </c>
      <c r="BI184" s="149">
        <f>IF(O184="nulová",K184,0)</f>
        <v>0</v>
      </c>
      <c r="BJ184" s="14" t="s">
        <v>137</v>
      </c>
      <c r="BK184" s="149">
        <f>ROUND(P184*H184,2)</f>
        <v>0</v>
      </c>
      <c r="BL184" s="14" t="s">
        <v>151</v>
      </c>
      <c r="BM184" s="148" t="s">
        <v>365</v>
      </c>
    </row>
    <row r="185" spans="2:65" s="1" customFormat="1" ht="16.5" customHeight="1">
      <c r="B185" s="135"/>
      <c r="C185" s="150" t="s">
        <v>366</v>
      </c>
      <c r="D185" s="150" t="s">
        <v>143</v>
      </c>
      <c r="E185" s="151" t="s">
        <v>367</v>
      </c>
      <c r="F185" s="152" t="s">
        <v>368</v>
      </c>
      <c r="G185" s="153" t="s">
        <v>150</v>
      </c>
      <c r="H185" s="154">
        <v>100</v>
      </c>
      <c r="I185" s="155">
        <v>0</v>
      </c>
      <c r="J185" s="156"/>
      <c r="K185" s="155">
        <f>ROUND(P185*H185,2)</f>
        <v>0</v>
      </c>
      <c r="L185" s="156"/>
      <c r="M185" s="157"/>
      <c r="N185" s="158" t="s">
        <v>1</v>
      </c>
      <c r="O185" s="144" t="s">
        <v>43</v>
      </c>
      <c r="P185" s="145">
        <f>I185+J185</f>
        <v>0</v>
      </c>
      <c r="Q185" s="145">
        <f>ROUND(I185*H185,2)</f>
        <v>0</v>
      </c>
      <c r="R185" s="145">
        <f>ROUND(J185*H185,2)</f>
        <v>0</v>
      </c>
      <c r="S185" s="146">
        <v>0</v>
      </c>
      <c r="T185" s="146">
        <f>S185*H185</f>
        <v>0</v>
      </c>
      <c r="U185" s="146">
        <v>5.0000000000000002E-5</v>
      </c>
      <c r="V185" s="146">
        <f>U185*H185</f>
        <v>5.0000000000000001E-3</v>
      </c>
      <c r="W185" s="146">
        <v>0</v>
      </c>
      <c r="X185" s="147">
        <f>W185*H185</f>
        <v>0</v>
      </c>
      <c r="AR185" s="148" t="s">
        <v>155</v>
      </c>
      <c r="AT185" s="148" t="s">
        <v>143</v>
      </c>
      <c r="AU185" s="148" t="s">
        <v>137</v>
      </c>
      <c r="AY185" s="14" t="s">
        <v>129</v>
      </c>
      <c r="BE185" s="149">
        <f>IF(O185="základná",K185,0)</f>
        <v>0</v>
      </c>
      <c r="BF185" s="149">
        <f>IF(O185="znížená",K185,0)</f>
        <v>0</v>
      </c>
      <c r="BG185" s="149">
        <f>IF(O185="zákl. prenesená",K185,0)</f>
        <v>0</v>
      </c>
      <c r="BH185" s="149">
        <f>IF(O185="zníž. prenesená",K185,0)</f>
        <v>0</v>
      </c>
      <c r="BI185" s="149">
        <f>IF(O185="nulová",K185,0)</f>
        <v>0</v>
      </c>
      <c r="BJ185" s="14" t="s">
        <v>137</v>
      </c>
      <c r="BK185" s="149">
        <f>ROUND(P185*H185,2)</f>
        <v>0</v>
      </c>
      <c r="BL185" s="14" t="s">
        <v>155</v>
      </c>
      <c r="BM185" s="148" t="s">
        <v>369</v>
      </c>
    </row>
    <row r="186" spans="2:65" s="11" customFormat="1" ht="22.9" customHeight="1">
      <c r="B186" s="123"/>
      <c r="D186" s="124" t="s">
        <v>78</v>
      </c>
      <c r="E186" s="133" t="s">
        <v>370</v>
      </c>
      <c r="F186" s="133" t="s">
        <v>371</v>
      </c>
      <c r="K186" s="134">
        <f>BK186</f>
        <v>0</v>
      </c>
      <c r="M186" s="123"/>
      <c r="N186" s="127"/>
      <c r="Q186" s="128">
        <f>Q187</f>
        <v>0</v>
      </c>
      <c r="R186" s="128">
        <f>R187</f>
        <v>0</v>
      </c>
      <c r="T186" s="129">
        <f>T187</f>
        <v>6.9000000000000006E-2</v>
      </c>
      <c r="V186" s="129">
        <f>V187</f>
        <v>0</v>
      </c>
      <c r="X186" s="130">
        <f>X187</f>
        <v>0</v>
      </c>
      <c r="AR186" s="124" t="s">
        <v>145</v>
      </c>
      <c r="AT186" s="131" t="s">
        <v>78</v>
      </c>
      <c r="AU186" s="131" t="s">
        <v>87</v>
      </c>
      <c r="AY186" s="124" t="s">
        <v>129</v>
      </c>
      <c r="BK186" s="132">
        <f>BK187</f>
        <v>0</v>
      </c>
    </row>
    <row r="187" spans="2:65" s="1" customFormat="1" ht="16.5" customHeight="1">
      <c r="B187" s="135"/>
      <c r="C187" s="136" t="s">
        <v>372</v>
      </c>
      <c r="D187" s="136" t="s">
        <v>132</v>
      </c>
      <c r="E187" s="137" t="s">
        <v>373</v>
      </c>
      <c r="F187" s="138" t="s">
        <v>374</v>
      </c>
      <c r="G187" s="139" t="s">
        <v>135</v>
      </c>
      <c r="H187" s="140">
        <v>1</v>
      </c>
      <c r="I187" s="141">
        <v>0</v>
      </c>
      <c r="J187" s="141">
        <v>0</v>
      </c>
      <c r="K187" s="141">
        <f>ROUND(P187*H187,2)</f>
        <v>0</v>
      </c>
      <c r="L187" s="142"/>
      <c r="M187" s="26"/>
      <c r="N187" s="143" t="s">
        <v>1</v>
      </c>
      <c r="O187" s="144" t="s">
        <v>43</v>
      </c>
      <c r="P187" s="145">
        <f>I187+J187</f>
        <v>0</v>
      </c>
      <c r="Q187" s="145">
        <f>ROUND(I187*H187,2)</f>
        <v>0</v>
      </c>
      <c r="R187" s="145">
        <f>ROUND(J187*H187,2)</f>
        <v>0</v>
      </c>
      <c r="S187" s="146">
        <v>6.9000000000000006E-2</v>
      </c>
      <c r="T187" s="146">
        <f>S187*H187</f>
        <v>6.9000000000000006E-2</v>
      </c>
      <c r="U187" s="146">
        <v>0</v>
      </c>
      <c r="V187" s="146">
        <f>U187*H187</f>
        <v>0</v>
      </c>
      <c r="W187" s="146">
        <v>0</v>
      </c>
      <c r="X187" s="147">
        <f>W187*H187</f>
        <v>0</v>
      </c>
      <c r="AR187" s="148" t="s">
        <v>151</v>
      </c>
      <c r="AT187" s="148" t="s">
        <v>132</v>
      </c>
      <c r="AU187" s="148" t="s">
        <v>137</v>
      </c>
      <c r="AY187" s="14" t="s">
        <v>129</v>
      </c>
      <c r="BE187" s="149">
        <f>IF(O187="základná",K187,0)</f>
        <v>0</v>
      </c>
      <c r="BF187" s="149">
        <f>IF(O187="znížená",K187,0)</f>
        <v>0</v>
      </c>
      <c r="BG187" s="149">
        <f>IF(O187="zákl. prenesená",K187,0)</f>
        <v>0</v>
      </c>
      <c r="BH187" s="149">
        <f>IF(O187="zníž. prenesená",K187,0)</f>
        <v>0</v>
      </c>
      <c r="BI187" s="149">
        <f>IF(O187="nulová",K187,0)</f>
        <v>0</v>
      </c>
      <c r="BJ187" s="14" t="s">
        <v>137</v>
      </c>
      <c r="BK187" s="149">
        <f>ROUND(P187*H187,2)</f>
        <v>0</v>
      </c>
      <c r="BL187" s="14" t="s">
        <v>151</v>
      </c>
      <c r="BM187" s="148" t="s">
        <v>375</v>
      </c>
    </row>
    <row r="188" spans="2:65" s="11" customFormat="1" ht="25.9" customHeight="1">
      <c r="B188" s="123"/>
      <c r="D188" s="124" t="s">
        <v>78</v>
      </c>
      <c r="E188" s="125" t="s">
        <v>376</v>
      </c>
      <c r="F188" s="125" t="s">
        <v>377</v>
      </c>
      <c r="K188" s="126">
        <f>BK188</f>
        <v>0</v>
      </c>
      <c r="M188" s="123"/>
      <c r="N188" s="127"/>
      <c r="Q188" s="128">
        <f>SUM(Q189:Q190)</f>
        <v>0</v>
      </c>
      <c r="R188" s="128">
        <f>SUM(R189:R190)</f>
        <v>0</v>
      </c>
      <c r="T188" s="129">
        <f>SUM(T189:T190)</f>
        <v>0</v>
      </c>
      <c r="V188" s="129">
        <f>SUM(V189:V190)</f>
        <v>0</v>
      </c>
      <c r="X188" s="130">
        <f>SUM(X189:X190)</f>
        <v>0</v>
      </c>
      <c r="AR188" s="124" t="s">
        <v>157</v>
      </c>
      <c r="AT188" s="131" t="s">
        <v>78</v>
      </c>
      <c r="AU188" s="131" t="s">
        <v>79</v>
      </c>
      <c r="AY188" s="124" t="s">
        <v>129</v>
      </c>
      <c r="BK188" s="132">
        <f>SUM(BK189:BK190)</f>
        <v>0</v>
      </c>
    </row>
    <row r="189" spans="2:65" s="1" customFormat="1" ht="24.2" customHeight="1">
      <c r="B189" s="135"/>
      <c r="C189" s="136" t="s">
        <v>378</v>
      </c>
      <c r="D189" s="136" t="s">
        <v>132</v>
      </c>
      <c r="E189" s="137" t="s">
        <v>379</v>
      </c>
      <c r="F189" s="138" t="s">
        <v>380</v>
      </c>
      <c r="G189" s="139" t="s">
        <v>381</v>
      </c>
      <c r="H189" s="140">
        <v>1</v>
      </c>
      <c r="I189" s="141">
        <v>0</v>
      </c>
      <c r="J189" s="141">
        <v>0</v>
      </c>
      <c r="K189" s="141">
        <f>ROUND(P189*H189,2)</f>
        <v>0</v>
      </c>
      <c r="L189" s="142"/>
      <c r="M189" s="26"/>
      <c r="N189" s="143" t="s">
        <v>1</v>
      </c>
      <c r="O189" s="144" t="s">
        <v>43</v>
      </c>
      <c r="P189" s="145">
        <f>I189+J189</f>
        <v>0</v>
      </c>
      <c r="Q189" s="145">
        <f>ROUND(I189*H189,2)</f>
        <v>0</v>
      </c>
      <c r="R189" s="145">
        <f>ROUND(J189*H189,2)</f>
        <v>0</v>
      </c>
      <c r="S189" s="146">
        <v>0</v>
      </c>
      <c r="T189" s="146">
        <f>S189*H189</f>
        <v>0</v>
      </c>
      <c r="U189" s="146">
        <v>0</v>
      </c>
      <c r="V189" s="146">
        <f>U189*H189</f>
        <v>0</v>
      </c>
      <c r="W189" s="146">
        <v>0</v>
      </c>
      <c r="X189" s="147">
        <f>W189*H189</f>
        <v>0</v>
      </c>
      <c r="AR189" s="148" t="s">
        <v>382</v>
      </c>
      <c r="AT189" s="148" t="s">
        <v>132</v>
      </c>
      <c r="AU189" s="148" t="s">
        <v>87</v>
      </c>
      <c r="AY189" s="14" t="s">
        <v>129</v>
      </c>
      <c r="BE189" s="149">
        <f>IF(O189="základná",K189,0)</f>
        <v>0</v>
      </c>
      <c r="BF189" s="149">
        <f>IF(O189="znížená",K189,0)</f>
        <v>0</v>
      </c>
      <c r="BG189" s="149">
        <f>IF(O189="zákl. prenesená",K189,0)</f>
        <v>0</v>
      </c>
      <c r="BH189" s="149">
        <f>IF(O189="zníž. prenesená",K189,0)</f>
        <v>0</v>
      </c>
      <c r="BI189" s="149">
        <f>IF(O189="nulová",K189,0)</f>
        <v>0</v>
      </c>
      <c r="BJ189" s="14" t="s">
        <v>137</v>
      </c>
      <c r="BK189" s="149">
        <f>ROUND(P189*H189,2)</f>
        <v>0</v>
      </c>
      <c r="BL189" s="14" t="s">
        <v>382</v>
      </c>
      <c r="BM189" s="148" t="s">
        <v>383</v>
      </c>
    </row>
    <row r="190" spans="2:65" s="1" customFormat="1" ht="16.5" customHeight="1">
      <c r="B190" s="135"/>
      <c r="C190" s="136" t="s">
        <v>384</v>
      </c>
      <c r="D190" s="136" t="s">
        <v>132</v>
      </c>
      <c r="E190" s="137" t="s">
        <v>385</v>
      </c>
      <c r="F190" s="138" t="s">
        <v>386</v>
      </c>
      <c r="G190" s="139" t="s">
        <v>381</v>
      </c>
      <c r="H190" s="140">
        <v>1</v>
      </c>
      <c r="I190" s="141">
        <v>0</v>
      </c>
      <c r="J190" s="141">
        <v>0</v>
      </c>
      <c r="K190" s="141">
        <f>ROUND(P190*H190,2)</f>
        <v>0</v>
      </c>
      <c r="L190" s="142"/>
      <c r="M190" s="26"/>
      <c r="N190" s="166" t="s">
        <v>1</v>
      </c>
      <c r="O190" s="167" t="s">
        <v>43</v>
      </c>
      <c r="P190" s="168">
        <f>I190+J190</f>
        <v>0</v>
      </c>
      <c r="Q190" s="168">
        <f>ROUND(I190*H190,2)</f>
        <v>0</v>
      </c>
      <c r="R190" s="168">
        <f>ROUND(J190*H190,2)</f>
        <v>0</v>
      </c>
      <c r="S190" s="169">
        <v>0</v>
      </c>
      <c r="T190" s="169">
        <f>S190*H190</f>
        <v>0</v>
      </c>
      <c r="U190" s="169">
        <v>0</v>
      </c>
      <c r="V190" s="169">
        <f>U190*H190</f>
        <v>0</v>
      </c>
      <c r="W190" s="169">
        <v>0</v>
      </c>
      <c r="X190" s="170">
        <f>W190*H190</f>
        <v>0</v>
      </c>
      <c r="AR190" s="148" t="s">
        <v>382</v>
      </c>
      <c r="AT190" s="148" t="s">
        <v>132</v>
      </c>
      <c r="AU190" s="148" t="s">
        <v>87</v>
      </c>
      <c r="AY190" s="14" t="s">
        <v>129</v>
      </c>
      <c r="BE190" s="149">
        <f>IF(O190="základná",K190,0)</f>
        <v>0</v>
      </c>
      <c r="BF190" s="149">
        <f>IF(O190="znížená",K190,0)</f>
        <v>0</v>
      </c>
      <c r="BG190" s="149">
        <f>IF(O190="zákl. prenesená",K190,0)</f>
        <v>0</v>
      </c>
      <c r="BH190" s="149">
        <f>IF(O190="zníž. prenesená",K190,0)</f>
        <v>0</v>
      </c>
      <c r="BI190" s="149">
        <f>IF(O190="nulová",K190,0)</f>
        <v>0</v>
      </c>
      <c r="BJ190" s="14" t="s">
        <v>137</v>
      </c>
      <c r="BK190" s="149">
        <f>ROUND(P190*H190,2)</f>
        <v>0</v>
      </c>
      <c r="BL190" s="14" t="s">
        <v>382</v>
      </c>
      <c r="BM190" s="148" t="s">
        <v>387</v>
      </c>
    </row>
    <row r="191" spans="2:65" s="1" customFormat="1" ht="6.95" customHeight="1">
      <c r="B191" s="41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26"/>
    </row>
  </sheetData>
  <autoFilter ref="C122:L190" xr:uid="{00000000-0009-0000-0000-000001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5"/>
  <sheetViews>
    <sheetView showGridLines="0" topLeftCell="A85" workbookViewId="0">
      <selection activeCell="F169" sqref="F16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95" t="s">
        <v>6</v>
      </c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T2" s="14" t="s">
        <v>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79</v>
      </c>
    </row>
    <row r="4" spans="2:46" ht="24.95" customHeight="1">
      <c r="B4" s="17"/>
      <c r="D4" s="18" t="s">
        <v>92</v>
      </c>
      <c r="M4" s="17"/>
      <c r="N4" s="86" t="s">
        <v>10</v>
      </c>
      <c r="AT4" s="14" t="s">
        <v>3</v>
      </c>
    </row>
    <row r="5" spans="2:46" ht="6.95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16.5" customHeight="1">
      <c r="B7" s="17"/>
      <c r="E7" s="209" t="str">
        <f>'Rekapitulácia stavby'!K6</f>
        <v>FVZ PODBREZOVSKÁ 28 60,00 kW</v>
      </c>
      <c r="F7" s="210"/>
      <c r="G7" s="210"/>
      <c r="H7" s="210"/>
      <c r="M7" s="17"/>
    </row>
    <row r="8" spans="2:46" s="1" customFormat="1" ht="12" customHeight="1">
      <c r="B8" s="26"/>
      <c r="D8" s="23" t="s">
        <v>93</v>
      </c>
      <c r="M8" s="26"/>
    </row>
    <row r="9" spans="2:46" s="1" customFormat="1" ht="16.5" customHeight="1">
      <c r="B9" s="26"/>
      <c r="E9" s="206" t="s">
        <v>388</v>
      </c>
      <c r="F9" s="208"/>
      <c r="G9" s="208"/>
      <c r="H9" s="208"/>
      <c r="M9" s="26"/>
    </row>
    <row r="10" spans="2:46" s="1" customFormat="1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 t="str">
        <f>'Rekapitulácia stavby'!AN8</f>
        <v>2. 2. 2026</v>
      </c>
      <c r="M12" s="26"/>
    </row>
    <row r="13" spans="2:46" s="1" customFormat="1" ht="10.9" customHeight="1">
      <c r="B13" s="26"/>
      <c r="M13" s="26"/>
    </row>
    <row r="14" spans="2:46" s="1" customFormat="1" ht="12" customHeight="1">
      <c r="B14" s="26"/>
      <c r="D14" s="23" t="s">
        <v>22</v>
      </c>
      <c r="I14" s="23" t="s">
        <v>23</v>
      </c>
      <c r="J14" s="21" t="s">
        <v>24</v>
      </c>
      <c r="M14" s="26"/>
    </row>
    <row r="15" spans="2:46" s="1" customFormat="1" ht="18" customHeight="1">
      <c r="B15" s="26"/>
      <c r="E15" s="21" t="s">
        <v>25</v>
      </c>
      <c r="I15" s="23" t="s">
        <v>26</v>
      </c>
      <c r="J15" s="21" t="s">
        <v>27</v>
      </c>
      <c r="M15" s="26"/>
    </row>
    <row r="16" spans="2:46" s="1" customFormat="1" ht="6.95" customHeight="1">
      <c r="B16" s="26"/>
      <c r="M16" s="26"/>
    </row>
    <row r="17" spans="2:13" s="1" customFormat="1" ht="12" customHeight="1">
      <c r="B17" s="26"/>
      <c r="D17" s="23" t="s">
        <v>28</v>
      </c>
      <c r="I17" s="23" t="s">
        <v>23</v>
      </c>
      <c r="J17" s="21" t="str">
        <f>'Rekapitulácia stavby'!AN13</f>
        <v/>
      </c>
      <c r="M17" s="26"/>
    </row>
    <row r="18" spans="2:13" s="1" customFormat="1" ht="18" customHeight="1">
      <c r="B18" s="26"/>
      <c r="E18" s="172" t="str">
        <f>'Rekapitulácia stavby'!E14</f>
        <v xml:space="preserve"> </v>
      </c>
      <c r="F18" s="172"/>
      <c r="G18" s="172"/>
      <c r="H18" s="172"/>
      <c r="I18" s="23" t="s">
        <v>26</v>
      </c>
      <c r="J18" s="21" t="str">
        <f>'Rekapitulácia stavby'!AN14</f>
        <v/>
      </c>
      <c r="M18" s="26"/>
    </row>
    <row r="19" spans="2:13" s="1" customFormat="1" ht="6.95" customHeight="1">
      <c r="B19" s="26"/>
      <c r="M19" s="26"/>
    </row>
    <row r="20" spans="2:13" s="1" customFormat="1" ht="12" customHeight="1">
      <c r="B20" s="26"/>
      <c r="D20" s="23" t="s">
        <v>30</v>
      </c>
      <c r="I20" s="23" t="s">
        <v>23</v>
      </c>
      <c r="J20" s="21" t="s">
        <v>31</v>
      </c>
      <c r="M20" s="26"/>
    </row>
    <row r="21" spans="2:13" s="1" customFormat="1" ht="18" customHeight="1">
      <c r="B21" s="26"/>
      <c r="E21" s="21" t="s">
        <v>32</v>
      </c>
      <c r="I21" s="23" t="s">
        <v>26</v>
      </c>
      <c r="J21" s="21" t="s">
        <v>33</v>
      </c>
      <c r="M21" s="26"/>
    </row>
    <row r="22" spans="2:13" s="1" customFormat="1" ht="6.95" customHeight="1">
      <c r="B22" s="26"/>
      <c r="M22" s="26"/>
    </row>
    <row r="23" spans="2:13" s="1" customFormat="1" ht="12" customHeight="1">
      <c r="B23" s="26"/>
      <c r="D23" s="23" t="s">
        <v>34</v>
      </c>
      <c r="I23" s="23" t="s">
        <v>23</v>
      </c>
      <c r="J23" s="21" t="s">
        <v>1</v>
      </c>
      <c r="M23" s="26"/>
    </row>
    <row r="24" spans="2:13" s="1" customFormat="1" ht="18" customHeight="1">
      <c r="B24" s="26"/>
      <c r="E24" s="21" t="s">
        <v>35</v>
      </c>
      <c r="I24" s="23" t="s">
        <v>26</v>
      </c>
      <c r="J24" s="21" t="s">
        <v>1</v>
      </c>
      <c r="M24" s="26"/>
    </row>
    <row r="25" spans="2:13" s="1" customFormat="1" ht="6.95" customHeight="1">
      <c r="B25" s="26"/>
      <c r="M25" s="26"/>
    </row>
    <row r="26" spans="2:13" s="1" customFormat="1" ht="12" customHeight="1">
      <c r="B26" s="26"/>
      <c r="D26" s="23" t="s">
        <v>36</v>
      </c>
      <c r="M26" s="26"/>
    </row>
    <row r="27" spans="2:13" s="7" customFormat="1" ht="16.5" customHeight="1">
      <c r="B27" s="87"/>
      <c r="E27" s="174" t="s">
        <v>1</v>
      </c>
      <c r="F27" s="174"/>
      <c r="G27" s="174"/>
      <c r="H27" s="174"/>
      <c r="M27" s="87"/>
    </row>
    <row r="28" spans="2:13" s="1" customFormat="1" ht="6.95" customHeight="1">
      <c r="B28" s="26"/>
      <c r="M28" s="26"/>
    </row>
    <row r="29" spans="2:13" s="1" customFormat="1" ht="6.95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2.75">
      <c r="B30" s="26"/>
      <c r="E30" s="23" t="s">
        <v>95</v>
      </c>
      <c r="K30" s="88">
        <f>I96</f>
        <v>0</v>
      </c>
      <c r="M30" s="26"/>
    </row>
    <row r="31" spans="2:13" s="1" customFormat="1" ht="12.75">
      <c r="B31" s="26"/>
      <c r="E31" s="23" t="s">
        <v>96</v>
      </c>
      <c r="K31" s="88">
        <f>J96</f>
        <v>0</v>
      </c>
      <c r="M31" s="26"/>
    </row>
    <row r="32" spans="2:13" s="1" customFormat="1" ht="25.35" customHeight="1">
      <c r="B32" s="26"/>
      <c r="D32" s="89" t="s">
        <v>37</v>
      </c>
      <c r="K32" s="63">
        <f>ROUND(K118, 2)</f>
        <v>0</v>
      </c>
      <c r="M32" s="26"/>
    </row>
    <row r="33" spans="2:13" s="1" customFormat="1" ht="6.95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5" customHeight="1">
      <c r="B34" s="26"/>
      <c r="F34" s="29" t="s">
        <v>39</v>
      </c>
      <c r="I34" s="29" t="s">
        <v>38</v>
      </c>
      <c r="K34" s="29" t="s">
        <v>40</v>
      </c>
      <c r="M34" s="26"/>
    </row>
    <row r="35" spans="2:13" s="1" customFormat="1" ht="14.45" customHeight="1">
      <c r="B35" s="26"/>
      <c r="D35" s="52" t="s">
        <v>41</v>
      </c>
      <c r="E35" s="31" t="s">
        <v>42</v>
      </c>
      <c r="F35" s="90">
        <f>ROUND((SUM(BE118:BE184)),  2)</f>
        <v>0</v>
      </c>
      <c r="G35" s="91"/>
      <c r="H35" s="91"/>
      <c r="I35" s="92">
        <v>0.23</v>
      </c>
      <c r="J35" s="91"/>
      <c r="K35" s="90">
        <f>ROUND(((SUM(BE118:BE184))*I35),  2)</f>
        <v>0</v>
      </c>
      <c r="M35" s="26"/>
    </row>
    <row r="36" spans="2:13" s="1" customFormat="1" ht="14.45" customHeight="1">
      <c r="B36" s="26"/>
      <c r="E36" s="31" t="s">
        <v>43</v>
      </c>
      <c r="F36" s="90">
        <f>ROUND((SUM(BF118:BF184)),  2)</f>
        <v>0</v>
      </c>
      <c r="G36" s="91"/>
      <c r="H36" s="91"/>
      <c r="I36" s="92">
        <v>0.23</v>
      </c>
      <c r="J36" s="91"/>
      <c r="K36" s="90">
        <f>ROUND(((SUM(BF118:BF184))*I36),  2)</f>
        <v>0</v>
      </c>
      <c r="M36" s="26"/>
    </row>
    <row r="37" spans="2:13" s="1" customFormat="1" ht="14.45" hidden="1" customHeight="1">
      <c r="B37" s="26"/>
      <c r="E37" s="23" t="s">
        <v>44</v>
      </c>
      <c r="F37" s="88">
        <f>ROUND((SUM(BG118:BG184)),  2)</f>
        <v>0</v>
      </c>
      <c r="I37" s="93">
        <v>0.23</v>
      </c>
      <c r="K37" s="88">
        <f>0</f>
        <v>0</v>
      </c>
      <c r="M37" s="26"/>
    </row>
    <row r="38" spans="2:13" s="1" customFormat="1" ht="14.45" hidden="1" customHeight="1">
      <c r="B38" s="26"/>
      <c r="E38" s="23" t="s">
        <v>45</v>
      </c>
      <c r="F38" s="88">
        <f>ROUND((SUM(BH118:BH184)),  2)</f>
        <v>0</v>
      </c>
      <c r="I38" s="93">
        <v>0.23</v>
      </c>
      <c r="K38" s="88">
        <f>0</f>
        <v>0</v>
      </c>
      <c r="M38" s="26"/>
    </row>
    <row r="39" spans="2:13" s="1" customFormat="1" ht="14.45" hidden="1" customHeight="1">
      <c r="B39" s="26"/>
      <c r="E39" s="31" t="s">
        <v>46</v>
      </c>
      <c r="F39" s="90">
        <f>ROUND((SUM(BI118:BI184)),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5" customHeight="1">
      <c r="B40" s="26"/>
      <c r="M40" s="26"/>
    </row>
    <row r="41" spans="2:13" s="1" customFormat="1" ht="25.35" customHeight="1">
      <c r="B41" s="26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54"/>
      <c r="K41" s="98">
        <f>SUM(K32:K39)</f>
        <v>0</v>
      </c>
      <c r="L41" s="99"/>
      <c r="M41" s="26"/>
    </row>
    <row r="42" spans="2:13" s="1" customFormat="1" ht="14.45" customHeight="1">
      <c r="B42" s="26"/>
      <c r="M42" s="26"/>
    </row>
    <row r="43" spans="2:13" ht="14.45" customHeight="1">
      <c r="B43" s="17"/>
      <c r="M43" s="17"/>
    </row>
    <row r="44" spans="2:13" ht="14.45" customHeight="1">
      <c r="B44" s="17"/>
      <c r="M44" s="17"/>
    </row>
    <row r="45" spans="2:13" ht="14.45" customHeight="1">
      <c r="B45" s="17"/>
      <c r="M45" s="17"/>
    </row>
    <row r="46" spans="2:13" ht="14.45" customHeight="1">
      <c r="B46" s="17"/>
      <c r="M46" s="17"/>
    </row>
    <row r="47" spans="2:13" ht="14.45" customHeight="1">
      <c r="B47" s="17"/>
      <c r="M47" s="17"/>
    </row>
    <row r="48" spans="2:13" ht="14.45" customHeight="1">
      <c r="B48" s="17"/>
      <c r="M48" s="17"/>
    </row>
    <row r="49" spans="2:13" ht="14.45" customHeight="1">
      <c r="B49" s="17"/>
      <c r="M49" s="17"/>
    </row>
    <row r="50" spans="2:13" s="1" customFormat="1" ht="14.45" customHeight="1">
      <c r="B50" s="26"/>
      <c r="D50" s="38" t="s">
        <v>50</v>
      </c>
      <c r="E50" s="39"/>
      <c r="F50" s="39"/>
      <c r="G50" s="38" t="s">
        <v>51</v>
      </c>
      <c r="H50" s="39"/>
      <c r="I50" s="39"/>
      <c r="J50" s="39"/>
      <c r="K50" s="39"/>
      <c r="L50" s="39"/>
      <c r="M50" s="26"/>
    </row>
    <row r="51" spans="2:13">
      <c r="B51" s="17"/>
      <c r="M51" s="17"/>
    </row>
    <row r="52" spans="2:13">
      <c r="B52" s="17"/>
      <c r="M52" s="17"/>
    </row>
    <row r="53" spans="2:13">
      <c r="B53" s="17"/>
      <c r="M53" s="17"/>
    </row>
    <row r="54" spans="2:13">
      <c r="B54" s="17"/>
      <c r="M54" s="17"/>
    </row>
    <row r="55" spans="2:13">
      <c r="B55" s="17"/>
      <c r="M55" s="17"/>
    </row>
    <row r="56" spans="2:13">
      <c r="B56" s="17"/>
      <c r="M56" s="17"/>
    </row>
    <row r="57" spans="2:13">
      <c r="B57" s="17"/>
      <c r="M57" s="17"/>
    </row>
    <row r="58" spans="2:13">
      <c r="B58" s="17"/>
      <c r="M58" s="17"/>
    </row>
    <row r="59" spans="2:13">
      <c r="B59" s="17"/>
      <c r="M59" s="17"/>
    </row>
    <row r="60" spans="2:13">
      <c r="B60" s="17"/>
      <c r="M60" s="17"/>
    </row>
    <row r="61" spans="2:13" s="1" customFormat="1" ht="12.75">
      <c r="B61" s="26"/>
      <c r="D61" s="40" t="s">
        <v>52</v>
      </c>
      <c r="E61" s="28"/>
      <c r="F61" s="100" t="s">
        <v>53</v>
      </c>
      <c r="G61" s="40" t="s">
        <v>52</v>
      </c>
      <c r="H61" s="28"/>
      <c r="I61" s="28"/>
      <c r="J61" s="101" t="s">
        <v>53</v>
      </c>
      <c r="K61" s="28"/>
      <c r="L61" s="28"/>
      <c r="M61" s="26"/>
    </row>
    <row r="62" spans="2:13">
      <c r="B62" s="17"/>
      <c r="M62" s="17"/>
    </row>
    <row r="63" spans="2:13">
      <c r="B63" s="17"/>
      <c r="M63" s="17"/>
    </row>
    <row r="64" spans="2:13">
      <c r="B64" s="17"/>
      <c r="M64" s="17"/>
    </row>
    <row r="65" spans="2:13" s="1" customFormat="1" ht="12.75">
      <c r="B65" s="26"/>
      <c r="D65" s="38" t="s">
        <v>54</v>
      </c>
      <c r="E65" s="39"/>
      <c r="F65" s="39"/>
      <c r="G65" s="38" t="s">
        <v>55</v>
      </c>
      <c r="H65" s="39"/>
      <c r="I65" s="39"/>
      <c r="J65" s="39"/>
      <c r="K65" s="39"/>
      <c r="L65" s="39"/>
      <c r="M65" s="26"/>
    </row>
    <row r="66" spans="2:13">
      <c r="B66" s="17"/>
      <c r="M66" s="17"/>
    </row>
    <row r="67" spans="2:13">
      <c r="B67" s="17"/>
      <c r="M67" s="17"/>
    </row>
    <row r="68" spans="2:13">
      <c r="B68" s="17"/>
      <c r="M68" s="17"/>
    </row>
    <row r="69" spans="2:13">
      <c r="B69" s="17"/>
      <c r="M69" s="17"/>
    </row>
    <row r="70" spans="2:13">
      <c r="B70" s="17"/>
      <c r="M70" s="17"/>
    </row>
    <row r="71" spans="2:13">
      <c r="B71" s="17"/>
      <c r="M71" s="17"/>
    </row>
    <row r="72" spans="2:13">
      <c r="B72" s="17"/>
      <c r="M72" s="17"/>
    </row>
    <row r="73" spans="2:13">
      <c r="B73" s="17"/>
      <c r="M73" s="17"/>
    </row>
    <row r="74" spans="2:13">
      <c r="B74" s="17"/>
      <c r="M74" s="17"/>
    </row>
    <row r="75" spans="2:13">
      <c r="B75" s="17"/>
      <c r="M75" s="17"/>
    </row>
    <row r="76" spans="2:13" s="1" customFormat="1" ht="12.75">
      <c r="B76" s="26"/>
      <c r="D76" s="40" t="s">
        <v>52</v>
      </c>
      <c r="E76" s="28"/>
      <c r="F76" s="100" t="s">
        <v>53</v>
      </c>
      <c r="G76" s="40" t="s">
        <v>52</v>
      </c>
      <c r="H76" s="28"/>
      <c r="I76" s="28"/>
      <c r="J76" s="101" t="s">
        <v>53</v>
      </c>
      <c r="K76" s="28"/>
      <c r="L76" s="28"/>
      <c r="M76" s="26"/>
    </row>
    <row r="77" spans="2:13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5" customHeight="1">
      <c r="B82" s="26"/>
      <c r="C82" s="18" t="s">
        <v>97</v>
      </c>
      <c r="M82" s="26"/>
    </row>
    <row r="83" spans="2:47" s="1" customFormat="1" ht="6.95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16.5" customHeight="1">
      <c r="B85" s="26"/>
      <c r="E85" s="209" t="str">
        <f>E7</f>
        <v>FVZ PODBREZOVSKÁ 28 60,00 kW</v>
      </c>
      <c r="F85" s="210"/>
      <c r="G85" s="210"/>
      <c r="H85" s="210"/>
      <c r="M85" s="26"/>
    </row>
    <row r="86" spans="2:47" s="1" customFormat="1" ht="12" customHeight="1">
      <c r="B86" s="26"/>
      <c r="C86" s="23" t="s">
        <v>93</v>
      </c>
      <c r="M86" s="26"/>
    </row>
    <row r="87" spans="2:47" s="1" customFormat="1" ht="16.5" customHeight="1">
      <c r="B87" s="26"/>
      <c r="E87" s="206" t="str">
        <f>E9</f>
        <v>02 - FVZ - Rozvádzače</v>
      </c>
      <c r="F87" s="208"/>
      <c r="G87" s="208"/>
      <c r="H87" s="208"/>
      <c r="M87" s="26"/>
    </row>
    <row r="88" spans="2:47" s="1" customFormat="1" ht="6.95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Podbrezovská 8701/28, 831 06 Bratislava</v>
      </c>
      <c r="I89" s="23" t="s">
        <v>20</v>
      </c>
      <c r="J89" s="49" t="str">
        <f>IF(J12="","",J12)</f>
        <v>2. 2. 2026</v>
      </c>
      <c r="M89" s="26"/>
    </row>
    <row r="90" spans="2:47" s="1" customFormat="1" ht="6.95" customHeight="1">
      <c r="B90" s="26"/>
      <c r="M90" s="26"/>
    </row>
    <row r="91" spans="2:47" s="1" customFormat="1" ht="25.7" customHeight="1">
      <c r="B91" s="26"/>
      <c r="C91" s="23" t="s">
        <v>22</v>
      </c>
      <c r="F91" s="21" t="str">
        <f>E15</f>
        <v>Bratislavský samosprávny kraj</v>
      </c>
      <c r="I91" s="23" t="s">
        <v>30</v>
      </c>
      <c r="J91" s="24" t="str">
        <f>E21</f>
        <v>Electro Control Slovakia s.r.o.</v>
      </c>
      <c r="M91" s="26"/>
    </row>
    <row r="92" spans="2:47" s="1" customFormat="1" ht="15.2" customHeight="1">
      <c r="B92" s="26"/>
      <c r="C92" s="23" t="s">
        <v>28</v>
      </c>
      <c r="F92" s="21" t="str">
        <f>IF(E18="","",E18)</f>
        <v xml:space="preserve"> </v>
      </c>
      <c r="I92" s="23" t="s">
        <v>34</v>
      </c>
      <c r="J92" s="24" t="str">
        <f>E24</f>
        <v>Matej Fiala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98</v>
      </c>
      <c r="D94" s="94"/>
      <c r="E94" s="94"/>
      <c r="F94" s="94"/>
      <c r="G94" s="94"/>
      <c r="H94" s="94"/>
      <c r="I94" s="103" t="s">
        <v>99</v>
      </c>
      <c r="J94" s="103" t="s">
        <v>100</v>
      </c>
      <c r="K94" s="103" t="s">
        <v>101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9" customHeight="1">
      <c r="B96" s="26"/>
      <c r="C96" s="104" t="s">
        <v>102</v>
      </c>
      <c r="I96" s="63">
        <f t="shared" ref="I96:J98" si="0">Q118</f>
        <v>0</v>
      </c>
      <c r="J96" s="63">
        <f t="shared" si="0"/>
        <v>0</v>
      </c>
      <c r="K96" s="63">
        <f>K118</f>
        <v>0</v>
      </c>
      <c r="M96" s="26"/>
      <c r="AU96" s="14" t="s">
        <v>103</v>
      </c>
    </row>
    <row r="97" spans="2:13" s="8" customFormat="1" ht="24.95" customHeight="1">
      <c r="B97" s="105"/>
      <c r="D97" s="106" t="s">
        <v>106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K119</f>
        <v>0</v>
      </c>
      <c r="M97" s="105"/>
    </row>
    <row r="98" spans="2:13" s="9" customFormat="1" ht="19.899999999999999" customHeight="1">
      <c r="B98" s="109"/>
      <c r="D98" s="110" t="s">
        <v>107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K120</f>
        <v>0</v>
      </c>
      <c r="M98" s="109"/>
    </row>
    <row r="99" spans="2:13" s="1" customFormat="1" ht="21.75" customHeight="1">
      <c r="B99" s="26"/>
      <c r="M99" s="26"/>
    </row>
    <row r="100" spans="2:13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26"/>
    </row>
    <row r="104" spans="2:13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26"/>
    </row>
    <row r="105" spans="2:13" s="1" customFormat="1" ht="24.95" customHeight="1">
      <c r="B105" s="26"/>
      <c r="C105" s="18" t="s">
        <v>111</v>
      </c>
      <c r="M105" s="26"/>
    </row>
    <row r="106" spans="2:13" s="1" customFormat="1" ht="6.95" customHeight="1">
      <c r="B106" s="26"/>
      <c r="M106" s="26"/>
    </row>
    <row r="107" spans="2:13" s="1" customFormat="1" ht="12" customHeight="1">
      <c r="B107" s="26"/>
      <c r="C107" s="23" t="s">
        <v>14</v>
      </c>
      <c r="M107" s="26"/>
    </row>
    <row r="108" spans="2:13" s="1" customFormat="1" ht="16.5" customHeight="1">
      <c r="B108" s="26"/>
      <c r="E108" s="209" t="str">
        <f>E7</f>
        <v>FVZ PODBREZOVSKÁ 28 60,00 kW</v>
      </c>
      <c r="F108" s="210"/>
      <c r="G108" s="210"/>
      <c r="H108" s="210"/>
      <c r="M108" s="26"/>
    </row>
    <row r="109" spans="2:13" s="1" customFormat="1" ht="12" customHeight="1">
      <c r="B109" s="26"/>
      <c r="C109" s="23" t="s">
        <v>93</v>
      </c>
      <c r="M109" s="26"/>
    </row>
    <row r="110" spans="2:13" s="1" customFormat="1" ht="16.5" customHeight="1">
      <c r="B110" s="26"/>
      <c r="E110" s="206" t="str">
        <f>E9</f>
        <v>02 - FVZ - Rozvádzače</v>
      </c>
      <c r="F110" s="208"/>
      <c r="G110" s="208"/>
      <c r="H110" s="208"/>
      <c r="M110" s="26"/>
    </row>
    <row r="111" spans="2:13" s="1" customFormat="1" ht="6.95" customHeight="1">
      <c r="B111" s="26"/>
      <c r="M111" s="26"/>
    </row>
    <row r="112" spans="2:13" s="1" customFormat="1" ht="12" customHeight="1">
      <c r="B112" s="26"/>
      <c r="C112" s="23" t="s">
        <v>18</v>
      </c>
      <c r="F112" s="21" t="str">
        <f>F12</f>
        <v>Podbrezovská 8701/28, 831 06 Bratislava</v>
      </c>
      <c r="I112" s="23" t="s">
        <v>20</v>
      </c>
      <c r="J112" s="49" t="str">
        <f>IF(J12="","",J12)</f>
        <v>2. 2. 2026</v>
      </c>
      <c r="M112" s="26"/>
    </row>
    <row r="113" spans="2:65" s="1" customFormat="1" ht="6.95" customHeight="1">
      <c r="B113" s="26"/>
      <c r="M113" s="26"/>
    </row>
    <row r="114" spans="2:65" s="1" customFormat="1" ht="25.7" customHeight="1">
      <c r="B114" s="26"/>
      <c r="C114" s="23" t="s">
        <v>22</v>
      </c>
      <c r="F114" s="21" t="str">
        <f>E15</f>
        <v>Bratislavský samosprávny kraj</v>
      </c>
      <c r="I114" s="23" t="s">
        <v>30</v>
      </c>
      <c r="J114" s="24" t="str">
        <f>E21</f>
        <v>Electro Control Slovakia s.r.o.</v>
      </c>
      <c r="M114" s="26"/>
    </row>
    <row r="115" spans="2:65" s="1" customFormat="1" ht="15.2" customHeight="1">
      <c r="B115" s="26"/>
      <c r="C115" s="23" t="s">
        <v>28</v>
      </c>
      <c r="F115" s="21" t="str">
        <f>IF(E18="","",E18)</f>
        <v xml:space="preserve"> </v>
      </c>
      <c r="I115" s="23" t="s">
        <v>34</v>
      </c>
      <c r="J115" s="24" t="str">
        <f>E24</f>
        <v>Matej Fiala</v>
      </c>
      <c r="M115" s="26"/>
    </row>
    <row r="116" spans="2:65" s="1" customFormat="1" ht="10.35" customHeight="1">
      <c r="B116" s="26"/>
      <c r="M116" s="26"/>
    </row>
    <row r="117" spans="2:65" s="10" customFormat="1" ht="29.25" customHeight="1">
      <c r="B117" s="113"/>
      <c r="C117" s="114" t="s">
        <v>112</v>
      </c>
      <c r="D117" s="115" t="s">
        <v>62</v>
      </c>
      <c r="E117" s="115" t="s">
        <v>58</v>
      </c>
      <c r="F117" s="115" t="s">
        <v>59</v>
      </c>
      <c r="G117" s="115" t="s">
        <v>113</v>
      </c>
      <c r="H117" s="115" t="s">
        <v>114</v>
      </c>
      <c r="I117" s="115" t="s">
        <v>115</v>
      </c>
      <c r="J117" s="115" t="s">
        <v>116</v>
      </c>
      <c r="K117" s="116" t="s">
        <v>101</v>
      </c>
      <c r="L117" s="117" t="s">
        <v>117</v>
      </c>
      <c r="M117" s="113"/>
      <c r="N117" s="56" t="s">
        <v>1</v>
      </c>
      <c r="O117" s="57" t="s">
        <v>41</v>
      </c>
      <c r="P117" s="57" t="s">
        <v>118</v>
      </c>
      <c r="Q117" s="57" t="s">
        <v>119</v>
      </c>
      <c r="R117" s="57" t="s">
        <v>120</v>
      </c>
      <c r="S117" s="57" t="s">
        <v>121</v>
      </c>
      <c r="T117" s="57" t="s">
        <v>122</v>
      </c>
      <c r="U117" s="57" t="s">
        <v>123</v>
      </c>
      <c r="V117" s="57" t="s">
        <v>124</v>
      </c>
      <c r="W117" s="57" t="s">
        <v>125</v>
      </c>
      <c r="X117" s="58" t="s">
        <v>126</v>
      </c>
    </row>
    <row r="118" spans="2:65" s="1" customFormat="1" ht="22.9" customHeight="1">
      <c r="B118" s="26"/>
      <c r="C118" s="61" t="s">
        <v>102</v>
      </c>
      <c r="K118" s="118">
        <f>BK118</f>
        <v>0</v>
      </c>
      <c r="M118" s="26"/>
      <c r="N118" s="59"/>
      <c r="O118" s="50"/>
      <c r="P118" s="50"/>
      <c r="Q118" s="119">
        <f>Q119</f>
        <v>0</v>
      </c>
      <c r="R118" s="119">
        <f>R119</f>
        <v>0</v>
      </c>
      <c r="S118" s="50"/>
      <c r="T118" s="120">
        <f>T119</f>
        <v>36.186</v>
      </c>
      <c r="U118" s="50"/>
      <c r="V118" s="120">
        <f>V119</f>
        <v>0.58792000000000022</v>
      </c>
      <c r="W118" s="50"/>
      <c r="X118" s="121">
        <f>X119</f>
        <v>0</v>
      </c>
      <c r="AT118" s="14" t="s">
        <v>78</v>
      </c>
      <c r="AU118" s="14" t="s">
        <v>103</v>
      </c>
      <c r="BK118" s="122">
        <f>BK119</f>
        <v>0</v>
      </c>
    </row>
    <row r="119" spans="2:65" s="11" customFormat="1" ht="25.9" customHeight="1">
      <c r="B119" s="123"/>
      <c r="D119" s="124" t="s">
        <v>78</v>
      </c>
      <c r="E119" s="125" t="s">
        <v>143</v>
      </c>
      <c r="F119" s="125" t="s">
        <v>144</v>
      </c>
      <c r="K119" s="126">
        <f>BK119</f>
        <v>0</v>
      </c>
      <c r="M119" s="123"/>
      <c r="N119" s="127"/>
      <c r="Q119" s="128">
        <f>Q120</f>
        <v>0</v>
      </c>
      <c r="R119" s="128">
        <f>R120</f>
        <v>0</v>
      </c>
      <c r="T119" s="129">
        <f>T120</f>
        <v>36.186</v>
      </c>
      <c r="V119" s="129">
        <f>V120</f>
        <v>0.58792000000000022</v>
      </c>
      <c r="X119" s="130">
        <f>X120</f>
        <v>0</v>
      </c>
      <c r="AR119" s="124" t="s">
        <v>145</v>
      </c>
      <c r="AT119" s="131" t="s">
        <v>78</v>
      </c>
      <c r="AU119" s="131" t="s">
        <v>79</v>
      </c>
      <c r="AY119" s="124" t="s">
        <v>129</v>
      </c>
      <c r="BK119" s="132">
        <f>BK120</f>
        <v>0</v>
      </c>
    </row>
    <row r="120" spans="2:65" s="11" customFormat="1" ht="22.9" customHeight="1">
      <c r="B120" s="123"/>
      <c r="D120" s="124" t="s">
        <v>78</v>
      </c>
      <c r="E120" s="133" t="s">
        <v>146</v>
      </c>
      <c r="F120" s="133" t="s">
        <v>147</v>
      </c>
      <c r="K120" s="134">
        <f>BK120</f>
        <v>0</v>
      </c>
      <c r="M120" s="123"/>
      <c r="N120" s="127"/>
      <c r="Q120" s="128">
        <f>SUM(Q121:Q184)</f>
        <v>0</v>
      </c>
      <c r="R120" s="128">
        <f>SUM(R121:R184)</f>
        <v>0</v>
      </c>
      <c r="T120" s="129">
        <f>SUM(T121:T184)</f>
        <v>36.186</v>
      </c>
      <c r="V120" s="129">
        <f>SUM(V121:V184)</f>
        <v>0.58792000000000022</v>
      </c>
      <c r="X120" s="130">
        <f>SUM(X121:X184)</f>
        <v>0</v>
      </c>
      <c r="AR120" s="124" t="s">
        <v>145</v>
      </c>
      <c r="AT120" s="131" t="s">
        <v>78</v>
      </c>
      <c r="AU120" s="131" t="s">
        <v>87</v>
      </c>
      <c r="AY120" s="124" t="s">
        <v>129</v>
      </c>
      <c r="BK120" s="132">
        <f>SUM(BK121:BK184)</f>
        <v>0</v>
      </c>
    </row>
    <row r="121" spans="2:65" s="1" customFormat="1" ht="24.2" customHeight="1">
      <c r="B121" s="135"/>
      <c r="C121" s="136" t="s">
        <v>87</v>
      </c>
      <c r="D121" s="136" t="s">
        <v>132</v>
      </c>
      <c r="E121" s="137" t="s">
        <v>389</v>
      </c>
      <c r="F121" s="138" t="s">
        <v>390</v>
      </c>
      <c r="G121" s="139" t="s">
        <v>135</v>
      </c>
      <c r="H121" s="140">
        <v>1</v>
      </c>
      <c r="I121" s="141">
        <v>0</v>
      </c>
      <c r="J121" s="141">
        <v>0</v>
      </c>
      <c r="K121" s="141">
        <f t="shared" ref="K121:K152" si="1">ROUND(P121*H121,2)</f>
        <v>0</v>
      </c>
      <c r="L121" s="142"/>
      <c r="M121" s="26"/>
      <c r="N121" s="143" t="s">
        <v>1</v>
      </c>
      <c r="O121" s="144" t="s">
        <v>43</v>
      </c>
      <c r="P121" s="145">
        <f t="shared" ref="P121:P152" si="2">I121+J121</f>
        <v>0</v>
      </c>
      <c r="Q121" s="145">
        <f t="shared" ref="Q121:Q152" si="3">ROUND(I121*H121,2)</f>
        <v>0</v>
      </c>
      <c r="R121" s="145">
        <f t="shared" ref="R121:R152" si="4">ROUND(J121*H121,2)</f>
        <v>0</v>
      </c>
      <c r="S121" s="146">
        <v>6.1120000000000001</v>
      </c>
      <c r="T121" s="146">
        <f t="shared" ref="T121:T152" si="5">S121*H121</f>
        <v>6.1120000000000001</v>
      </c>
      <c r="U121" s="146">
        <v>0</v>
      </c>
      <c r="V121" s="146">
        <f t="shared" ref="V121:V152" si="6">U121*H121</f>
        <v>0</v>
      </c>
      <c r="W121" s="146">
        <v>0</v>
      </c>
      <c r="X121" s="147">
        <f t="shared" ref="X121:X152" si="7">W121*H121</f>
        <v>0</v>
      </c>
      <c r="AR121" s="148" t="s">
        <v>151</v>
      </c>
      <c r="AT121" s="148" t="s">
        <v>132</v>
      </c>
      <c r="AU121" s="148" t="s">
        <v>137</v>
      </c>
      <c r="AY121" s="14" t="s">
        <v>129</v>
      </c>
      <c r="BE121" s="149">
        <f t="shared" ref="BE121:BE152" si="8">IF(O121="základná",K121,0)</f>
        <v>0</v>
      </c>
      <c r="BF121" s="149">
        <f t="shared" ref="BF121:BF152" si="9">IF(O121="znížená",K121,0)</f>
        <v>0</v>
      </c>
      <c r="BG121" s="149">
        <f t="shared" ref="BG121:BG152" si="10">IF(O121="zákl. prenesená",K121,0)</f>
        <v>0</v>
      </c>
      <c r="BH121" s="149">
        <f t="shared" ref="BH121:BH152" si="11">IF(O121="zníž. prenesená",K121,0)</f>
        <v>0</v>
      </c>
      <c r="BI121" s="149">
        <f t="shared" ref="BI121:BI152" si="12">IF(O121="nulová",K121,0)</f>
        <v>0</v>
      </c>
      <c r="BJ121" s="14" t="s">
        <v>137</v>
      </c>
      <c r="BK121" s="149">
        <f t="shared" ref="BK121:BK152" si="13">ROUND(P121*H121,2)</f>
        <v>0</v>
      </c>
      <c r="BL121" s="14" t="s">
        <v>151</v>
      </c>
      <c r="BM121" s="148" t="s">
        <v>391</v>
      </c>
    </row>
    <row r="122" spans="2:65" s="1" customFormat="1" ht="37.9" customHeight="1">
      <c r="B122" s="135"/>
      <c r="C122" s="150" t="s">
        <v>137</v>
      </c>
      <c r="D122" s="150" t="s">
        <v>143</v>
      </c>
      <c r="E122" s="151" t="s">
        <v>392</v>
      </c>
      <c r="F122" s="152" t="s">
        <v>393</v>
      </c>
      <c r="G122" s="153" t="s">
        <v>141</v>
      </c>
      <c r="H122" s="154">
        <v>1</v>
      </c>
      <c r="I122" s="155">
        <v>0</v>
      </c>
      <c r="J122" s="156"/>
      <c r="K122" s="155">
        <f t="shared" si="1"/>
        <v>0</v>
      </c>
      <c r="L122" s="156"/>
      <c r="M122" s="157"/>
      <c r="N122" s="158" t="s">
        <v>1</v>
      </c>
      <c r="O122" s="144" t="s">
        <v>43</v>
      </c>
      <c r="P122" s="145">
        <f t="shared" si="2"/>
        <v>0</v>
      </c>
      <c r="Q122" s="145">
        <f t="shared" si="3"/>
        <v>0</v>
      </c>
      <c r="R122" s="145">
        <f t="shared" si="4"/>
        <v>0</v>
      </c>
      <c r="S122" s="146">
        <v>0</v>
      </c>
      <c r="T122" s="146">
        <f t="shared" si="5"/>
        <v>0</v>
      </c>
      <c r="U122" s="146">
        <v>7.6999999999999999E-2</v>
      </c>
      <c r="V122" s="146">
        <f t="shared" si="6"/>
        <v>7.6999999999999999E-2</v>
      </c>
      <c r="W122" s="146">
        <v>0</v>
      </c>
      <c r="X122" s="147">
        <f t="shared" si="7"/>
        <v>0</v>
      </c>
      <c r="AR122" s="148" t="s">
        <v>394</v>
      </c>
      <c r="AT122" s="148" t="s">
        <v>143</v>
      </c>
      <c r="AU122" s="148" t="s">
        <v>137</v>
      </c>
      <c r="AY122" s="14" t="s">
        <v>129</v>
      </c>
      <c r="BE122" s="149">
        <f t="shared" si="8"/>
        <v>0</v>
      </c>
      <c r="BF122" s="149">
        <f t="shared" si="9"/>
        <v>0</v>
      </c>
      <c r="BG122" s="149">
        <f t="shared" si="10"/>
        <v>0</v>
      </c>
      <c r="BH122" s="149">
        <f t="shared" si="11"/>
        <v>0</v>
      </c>
      <c r="BI122" s="149">
        <f t="shared" si="12"/>
        <v>0</v>
      </c>
      <c r="BJ122" s="14" t="s">
        <v>137</v>
      </c>
      <c r="BK122" s="149">
        <f t="shared" si="13"/>
        <v>0</v>
      </c>
      <c r="BL122" s="14" t="s">
        <v>151</v>
      </c>
      <c r="BM122" s="148" t="s">
        <v>395</v>
      </c>
    </row>
    <row r="123" spans="2:65" s="1" customFormat="1" ht="24.2" customHeight="1">
      <c r="B123" s="135"/>
      <c r="C123" s="150" t="s">
        <v>275</v>
      </c>
      <c r="D123" s="150" t="s">
        <v>143</v>
      </c>
      <c r="E123" s="151" t="s">
        <v>396</v>
      </c>
      <c r="F123" s="152" t="s">
        <v>397</v>
      </c>
      <c r="G123" s="153" t="s">
        <v>141</v>
      </c>
      <c r="H123" s="154">
        <v>2</v>
      </c>
      <c r="I123" s="155">
        <v>0</v>
      </c>
      <c r="J123" s="156"/>
      <c r="K123" s="155">
        <f t="shared" si="1"/>
        <v>0</v>
      </c>
      <c r="L123" s="156"/>
      <c r="M123" s="157"/>
      <c r="N123" s="158" t="s">
        <v>1</v>
      </c>
      <c r="O123" s="144" t="s">
        <v>43</v>
      </c>
      <c r="P123" s="145">
        <f t="shared" si="2"/>
        <v>0</v>
      </c>
      <c r="Q123" s="145">
        <f t="shared" si="3"/>
        <v>0</v>
      </c>
      <c r="R123" s="145">
        <f t="shared" si="4"/>
        <v>0</v>
      </c>
      <c r="S123" s="146">
        <v>0</v>
      </c>
      <c r="T123" s="146">
        <f t="shared" si="5"/>
        <v>0</v>
      </c>
      <c r="U123" s="146">
        <v>1.0000000000000001E-5</v>
      </c>
      <c r="V123" s="146">
        <f t="shared" si="6"/>
        <v>2.0000000000000002E-5</v>
      </c>
      <c r="W123" s="146">
        <v>0</v>
      </c>
      <c r="X123" s="147">
        <f t="shared" si="7"/>
        <v>0</v>
      </c>
      <c r="AR123" s="148" t="s">
        <v>394</v>
      </c>
      <c r="AT123" s="148" t="s">
        <v>143</v>
      </c>
      <c r="AU123" s="148" t="s">
        <v>137</v>
      </c>
      <c r="AY123" s="14" t="s">
        <v>129</v>
      </c>
      <c r="BE123" s="149">
        <f t="shared" si="8"/>
        <v>0</v>
      </c>
      <c r="BF123" s="149">
        <f t="shared" si="9"/>
        <v>0</v>
      </c>
      <c r="BG123" s="149">
        <f t="shared" si="10"/>
        <v>0</v>
      </c>
      <c r="BH123" s="149">
        <f t="shared" si="11"/>
        <v>0</v>
      </c>
      <c r="BI123" s="149">
        <f t="shared" si="12"/>
        <v>0</v>
      </c>
      <c r="BJ123" s="14" t="s">
        <v>137</v>
      </c>
      <c r="BK123" s="149">
        <f t="shared" si="13"/>
        <v>0</v>
      </c>
      <c r="BL123" s="14" t="s">
        <v>151</v>
      </c>
      <c r="BM123" s="148" t="s">
        <v>398</v>
      </c>
    </row>
    <row r="124" spans="2:65" s="1" customFormat="1" ht="24.2" customHeight="1">
      <c r="B124" s="135"/>
      <c r="C124" s="150" t="s">
        <v>136</v>
      </c>
      <c r="D124" s="150" t="s">
        <v>143</v>
      </c>
      <c r="E124" s="151" t="s">
        <v>399</v>
      </c>
      <c r="F124" s="152" t="s">
        <v>400</v>
      </c>
      <c r="G124" s="153" t="s">
        <v>141</v>
      </c>
      <c r="H124" s="154">
        <v>2</v>
      </c>
      <c r="I124" s="155">
        <v>0</v>
      </c>
      <c r="J124" s="156"/>
      <c r="K124" s="155">
        <f t="shared" si="1"/>
        <v>0</v>
      </c>
      <c r="L124" s="156"/>
      <c r="M124" s="157"/>
      <c r="N124" s="158" t="s">
        <v>1</v>
      </c>
      <c r="O124" s="144" t="s">
        <v>43</v>
      </c>
      <c r="P124" s="145">
        <f t="shared" si="2"/>
        <v>0</v>
      </c>
      <c r="Q124" s="145">
        <f t="shared" si="3"/>
        <v>0</v>
      </c>
      <c r="R124" s="145">
        <f t="shared" si="4"/>
        <v>0</v>
      </c>
      <c r="S124" s="146">
        <v>0</v>
      </c>
      <c r="T124" s="146">
        <f t="shared" si="5"/>
        <v>0</v>
      </c>
      <c r="U124" s="146">
        <v>1.0000000000000001E-5</v>
      </c>
      <c r="V124" s="146">
        <f t="shared" si="6"/>
        <v>2.0000000000000002E-5</v>
      </c>
      <c r="W124" s="146">
        <v>0</v>
      </c>
      <c r="X124" s="147">
        <f t="shared" si="7"/>
        <v>0</v>
      </c>
      <c r="AR124" s="148" t="s">
        <v>394</v>
      </c>
      <c r="AT124" s="148" t="s">
        <v>143</v>
      </c>
      <c r="AU124" s="148" t="s">
        <v>137</v>
      </c>
      <c r="AY124" s="14" t="s">
        <v>129</v>
      </c>
      <c r="BE124" s="149">
        <f t="shared" si="8"/>
        <v>0</v>
      </c>
      <c r="BF124" s="149">
        <f t="shared" si="9"/>
        <v>0</v>
      </c>
      <c r="BG124" s="149">
        <f t="shared" si="10"/>
        <v>0</v>
      </c>
      <c r="BH124" s="149">
        <f t="shared" si="11"/>
        <v>0</v>
      </c>
      <c r="BI124" s="149">
        <f t="shared" si="12"/>
        <v>0</v>
      </c>
      <c r="BJ124" s="14" t="s">
        <v>137</v>
      </c>
      <c r="BK124" s="149">
        <f t="shared" si="13"/>
        <v>0</v>
      </c>
      <c r="BL124" s="14" t="s">
        <v>151</v>
      </c>
      <c r="BM124" s="148" t="s">
        <v>401</v>
      </c>
    </row>
    <row r="125" spans="2:65" s="1" customFormat="1" ht="24.2" customHeight="1">
      <c r="B125" s="135"/>
      <c r="C125" s="150" t="s">
        <v>157</v>
      </c>
      <c r="D125" s="150" t="s">
        <v>143</v>
      </c>
      <c r="E125" s="151" t="s">
        <v>402</v>
      </c>
      <c r="F125" s="152" t="s">
        <v>403</v>
      </c>
      <c r="G125" s="153" t="s">
        <v>141</v>
      </c>
      <c r="H125" s="154">
        <v>1</v>
      </c>
      <c r="I125" s="155">
        <v>0</v>
      </c>
      <c r="J125" s="156"/>
      <c r="K125" s="155">
        <f t="shared" si="1"/>
        <v>0</v>
      </c>
      <c r="L125" s="156"/>
      <c r="M125" s="157"/>
      <c r="N125" s="158" t="s">
        <v>1</v>
      </c>
      <c r="O125" s="144" t="s">
        <v>43</v>
      </c>
      <c r="P125" s="145">
        <f t="shared" si="2"/>
        <v>0</v>
      </c>
      <c r="Q125" s="145">
        <f t="shared" si="3"/>
        <v>0</v>
      </c>
      <c r="R125" s="145">
        <f t="shared" si="4"/>
        <v>0</v>
      </c>
      <c r="S125" s="146">
        <v>0</v>
      </c>
      <c r="T125" s="146">
        <f t="shared" si="5"/>
        <v>0</v>
      </c>
      <c r="U125" s="146">
        <v>1.0000000000000001E-5</v>
      </c>
      <c r="V125" s="146">
        <f t="shared" si="6"/>
        <v>1.0000000000000001E-5</v>
      </c>
      <c r="W125" s="146">
        <v>0</v>
      </c>
      <c r="X125" s="147">
        <f t="shared" si="7"/>
        <v>0</v>
      </c>
      <c r="AR125" s="148" t="s">
        <v>394</v>
      </c>
      <c r="AT125" s="148" t="s">
        <v>143</v>
      </c>
      <c r="AU125" s="148" t="s">
        <v>137</v>
      </c>
      <c r="AY125" s="14" t="s">
        <v>129</v>
      </c>
      <c r="BE125" s="149">
        <f t="shared" si="8"/>
        <v>0</v>
      </c>
      <c r="BF125" s="149">
        <f t="shared" si="9"/>
        <v>0</v>
      </c>
      <c r="BG125" s="149">
        <f t="shared" si="10"/>
        <v>0</v>
      </c>
      <c r="BH125" s="149">
        <f t="shared" si="11"/>
        <v>0</v>
      </c>
      <c r="BI125" s="149">
        <f t="shared" si="12"/>
        <v>0</v>
      </c>
      <c r="BJ125" s="14" t="s">
        <v>137</v>
      </c>
      <c r="BK125" s="149">
        <f t="shared" si="13"/>
        <v>0</v>
      </c>
      <c r="BL125" s="14" t="s">
        <v>151</v>
      </c>
      <c r="BM125" s="148" t="s">
        <v>404</v>
      </c>
    </row>
    <row r="126" spans="2:65" s="1" customFormat="1" ht="24.2" customHeight="1">
      <c r="B126" s="135"/>
      <c r="C126" s="150" t="s">
        <v>161</v>
      </c>
      <c r="D126" s="150" t="s">
        <v>143</v>
      </c>
      <c r="E126" s="151" t="s">
        <v>405</v>
      </c>
      <c r="F126" s="152" t="s">
        <v>406</v>
      </c>
      <c r="G126" s="153" t="s">
        <v>150</v>
      </c>
      <c r="H126" s="154">
        <v>10</v>
      </c>
      <c r="I126" s="155">
        <v>0</v>
      </c>
      <c r="J126" s="156"/>
      <c r="K126" s="155">
        <f t="shared" si="1"/>
        <v>0</v>
      </c>
      <c r="L126" s="156"/>
      <c r="M126" s="157"/>
      <c r="N126" s="158" t="s">
        <v>1</v>
      </c>
      <c r="O126" s="144" t="s">
        <v>43</v>
      </c>
      <c r="P126" s="145">
        <f t="shared" si="2"/>
        <v>0</v>
      </c>
      <c r="Q126" s="145">
        <f t="shared" si="3"/>
        <v>0</v>
      </c>
      <c r="R126" s="145">
        <f t="shared" si="4"/>
        <v>0</v>
      </c>
      <c r="S126" s="146">
        <v>0</v>
      </c>
      <c r="T126" s="146">
        <f t="shared" si="5"/>
        <v>0</v>
      </c>
      <c r="U126" s="146">
        <v>1.0000000000000001E-5</v>
      </c>
      <c r="V126" s="146">
        <f t="shared" si="6"/>
        <v>1E-4</v>
      </c>
      <c r="W126" s="146">
        <v>0</v>
      </c>
      <c r="X126" s="147">
        <f t="shared" si="7"/>
        <v>0</v>
      </c>
      <c r="AR126" s="148" t="s">
        <v>394</v>
      </c>
      <c r="AT126" s="148" t="s">
        <v>143</v>
      </c>
      <c r="AU126" s="148" t="s">
        <v>137</v>
      </c>
      <c r="AY126" s="14" t="s">
        <v>129</v>
      </c>
      <c r="BE126" s="149">
        <f t="shared" si="8"/>
        <v>0</v>
      </c>
      <c r="BF126" s="149">
        <f t="shared" si="9"/>
        <v>0</v>
      </c>
      <c r="BG126" s="149">
        <f t="shared" si="10"/>
        <v>0</v>
      </c>
      <c r="BH126" s="149">
        <f t="shared" si="11"/>
        <v>0</v>
      </c>
      <c r="BI126" s="149">
        <f t="shared" si="12"/>
        <v>0</v>
      </c>
      <c r="BJ126" s="14" t="s">
        <v>137</v>
      </c>
      <c r="BK126" s="149">
        <f t="shared" si="13"/>
        <v>0</v>
      </c>
      <c r="BL126" s="14" t="s">
        <v>151</v>
      </c>
      <c r="BM126" s="148" t="s">
        <v>407</v>
      </c>
    </row>
    <row r="127" spans="2:65" s="1" customFormat="1" ht="24.2" customHeight="1">
      <c r="B127" s="135"/>
      <c r="C127" s="150" t="s">
        <v>279</v>
      </c>
      <c r="D127" s="150" t="s">
        <v>143</v>
      </c>
      <c r="E127" s="151" t="s">
        <v>408</v>
      </c>
      <c r="F127" s="152" t="s">
        <v>409</v>
      </c>
      <c r="G127" s="153" t="s">
        <v>141</v>
      </c>
      <c r="H127" s="154">
        <v>3</v>
      </c>
      <c r="I127" s="155">
        <v>0</v>
      </c>
      <c r="J127" s="156"/>
      <c r="K127" s="155">
        <f t="shared" si="1"/>
        <v>0</v>
      </c>
      <c r="L127" s="156"/>
      <c r="M127" s="157"/>
      <c r="N127" s="158" t="s">
        <v>1</v>
      </c>
      <c r="O127" s="144" t="s">
        <v>43</v>
      </c>
      <c r="P127" s="145">
        <f t="shared" si="2"/>
        <v>0</v>
      </c>
      <c r="Q127" s="145">
        <f t="shared" si="3"/>
        <v>0</v>
      </c>
      <c r="R127" s="145">
        <f t="shared" si="4"/>
        <v>0</v>
      </c>
      <c r="S127" s="146">
        <v>0</v>
      </c>
      <c r="T127" s="146">
        <f t="shared" si="5"/>
        <v>0</v>
      </c>
      <c r="U127" s="146">
        <v>2.0000000000000001E-4</v>
      </c>
      <c r="V127" s="146">
        <f t="shared" si="6"/>
        <v>6.0000000000000006E-4</v>
      </c>
      <c r="W127" s="146">
        <v>0</v>
      </c>
      <c r="X127" s="147">
        <f t="shared" si="7"/>
        <v>0</v>
      </c>
      <c r="AR127" s="148" t="s">
        <v>155</v>
      </c>
      <c r="AT127" s="148" t="s">
        <v>143</v>
      </c>
      <c r="AU127" s="148" t="s">
        <v>137</v>
      </c>
      <c r="AY127" s="14" t="s">
        <v>129</v>
      </c>
      <c r="BE127" s="149">
        <f t="shared" si="8"/>
        <v>0</v>
      </c>
      <c r="BF127" s="149">
        <f t="shared" si="9"/>
        <v>0</v>
      </c>
      <c r="BG127" s="149">
        <f t="shared" si="10"/>
        <v>0</v>
      </c>
      <c r="BH127" s="149">
        <f t="shared" si="11"/>
        <v>0</v>
      </c>
      <c r="BI127" s="149">
        <f t="shared" si="12"/>
        <v>0</v>
      </c>
      <c r="BJ127" s="14" t="s">
        <v>137</v>
      </c>
      <c r="BK127" s="149">
        <f t="shared" si="13"/>
        <v>0</v>
      </c>
      <c r="BL127" s="14" t="s">
        <v>155</v>
      </c>
      <c r="BM127" s="148" t="s">
        <v>410</v>
      </c>
    </row>
    <row r="128" spans="2:65" s="1" customFormat="1" ht="16.5" customHeight="1">
      <c r="B128" s="135"/>
      <c r="C128" s="150" t="s">
        <v>283</v>
      </c>
      <c r="D128" s="150" t="s">
        <v>143</v>
      </c>
      <c r="E128" s="151" t="s">
        <v>411</v>
      </c>
      <c r="F128" s="152" t="s">
        <v>412</v>
      </c>
      <c r="G128" s="153" t="s">
        <v>141</v>
      </c>
      <c r="H128" s="154">
        <v>10</v>
      </c>
      <c r="I128" s="155">
        <v>0</v>
      </c>
      <c r="J128" s="156"/>
      <c r="K128" s="155">
        <f t="shared" si="1"/>
        <v>0</v>
      </c>
      <c r="L128" s="156"/>
      <c r="M128" s="157"/>
      <c r="N128" s="158" t="s">
        <v>1</v>
      </c>
      <c r="O128" s="144" t="s">
        <v>43</v>
      </c>
      <c r="P128" s="145">
        <f t="shared" si="2"/>
        <v>0</v>
      </c>
      <c r="Q128" s="145">
        <f t="shared" si="3"/>
        <v>0</v>
      </c>
      <c r="R128" s="145">
        <f t="shared" si="4"/>
        <v>0</v>
      </c>
      <c r="S128" s="146">
        <v>0</v>
      </c>
      <c r="T128" s="146">
        <f t="shared" si="5"/>
        <v>0</v>
      </c>
      <c r="U128" s="146">
        <v>1.0000000000000001E-5</v>
      </c>
      <c r="V128" s="146">
        <f t="shared" si="6"/>
        <v>1E-4</v>
      </c>
      <c r="W128" s="146">
        <v>0</v>
      </c>
      <c r="X128" s="147">
        <f t="shared" si="7"/>
        <v>0</v>
      </c>
      <c r="AR128" s="148" t="s">
        <v>155</v>
      </c>
      <c r="AT128" s="148" t="s">
        <v>143</v>
      </c>
      <c r="AU128" s="148" t="s">
        <v>137</v>
      </c>
      <c r="AY128" s="14" t="s">
        <v>129</v>
      </c>
      <c r="BE128" s="149">
        <f t="shared" si="8"/>
        <v>0</v>
      </c>
      <c r="BF128" s="149">
        <f t="shared" si="9"/>
        <v>0</v>
      </c>
      <c r="BG128" s="149">
        <f t="shared" si="10"/>
        <v>0</v>
      </c>
      <c r="BH128" s="149">
        <f t="shared" si="11"/>
        <v>0</v>
      </c>
      <c r="BI128" s="149">
        <f t="shared" si="12"/>
        <v>0</v>
      </c>
      <c r="BJ128" s="14" t="s">
        <v>137</v>
      </c>
      <c r="BK128" s="149">
        <f t="shared" si="13"/>
        <v>0</v>
      </c>
      <c r="BL128" s="14" t="s">
        <v>155</v>
      </c>
      <c r="BM128" s="148" t="s">
        <v>413</v>
      </c>
    </row>
    <row r="129" spans="2:65" s="1" customFormat="1" ht="24.2" customHeight="1">
      <c r="B129" s="135"/>
      <c r="C129" s="150" t="s">
        <v>303</v>
      </c>
      <c r="D129" s="150" t="s">
        <v>143</v>
      </c>
      <c r="E129" s="151" t="s">
        <v>414</v>
      </c>
      <c r="F129" s="152" t="s">
        <v>415</v>
      </c>
      <c r="G129" s="153" t="s">
        <v>141</v>
      </c>
      <c r="H129" s="154">
        <v>3</v>
      </c>
      <c r="I129" s="155">
        <v>0</v>
      </c>
      <c r="J129" s="156"/>
      <c r="K129" s="155">
        <f t="shared" si="1"/>
        <v>0</v>
      </c>
      <c r="L129" s="156"/>
      <c r="M129" s="157"/>
      <c r="N129" s="158" t="s">
        <v>1</v>
      </c>
      <c r="O129" s="144" t="s">
        <v>43</v>
      </c>
      <c r="P129" s="145">
        <f t="shared" si="2"/>
        <v>0</v>
      </c>
      <c r="Q129" s="145">
        <f t="shared" si="3"/>
        <v>0</v>
      </c>
      <c r="R129" s="145">
        <f t="shared" si="4"/>
        <v>0</v>
      </c>
      <c r="S129" s="146">
        <v>0</v>
      </c>
      <c r="T129" s="146">
        <f t="shared" si="5"/>
        <v>0</v>
      </c>
      <c r="U129" s="146">
        <v>2.5999999999999998E-4</v>
      </c>
      <c r="V129" s="146">
        <f t="shared" si="6"/>
        <v>7.7999999999999988E-4</v>
      </c>
      <c r="W129" s="146">
        <v>0</v>
      </c>
      <c r="X129" s="147">
        <f t="shared" si="7"/>
        <v>0</v>
      </c>
      <c r="AR129" s="148" t="s">
        <v>394</v>
      </c>
      <c r="AT129" s="148" t="s">
        <v>143</v>
      </c>
      <c r="AU129" s="148" t="s">
        <v>137</v>
      </c>
      <c r="AY129" s="14" t="s">
        <v>129</v>
      </c>
      <c r="BE129" s="149">
        <f t="shared" si="8"/>
        <v>0</v>
      </c>
      <c r="BF129" s="149">
        <f t="shared" si="9"/>
        <v>0</v>
      </c>
      <c r="BG129" s="149">
        <f t="shared" si="10"/>
        <v>0</v>
      </c>
      <c r="BH129" s="149">
        <f t="shared" si="11"/>
        <v>0</v>
      </c>
      <c r="BI129" s="149">
        <f t="shared" si="12"/>
        <v>0</v>
      </c>
      <c r="BJ129" s="14" t="s">
        <v>137</v>
      </c>
      <c r="BK129" s="149">
        <f t="shared" si="13"/>
        <v>0</v>
      </c>
      <c r="BL129" s="14" t="s">
        <v>151</v>
      </c>
      <c r="BM129" s="148" t="s">
        <v>416</v>
      </c>
    </row>
    <row r="130" spans="2:65" s="1" customFormat="1" ht="24.2" customHeight="1">
      <c r="B130" s="135"/>
      <c r="C130" s="150" t="s">
        <v>307</v>
      </c>
      <c r="D130" s="150" t="s">
        <v>143</v>
      </c>
      <c r="E130" s="151" t="s">
        <v>417</v>
      </c>
      <c r="F130" s="152" t="s">
        <v>418</v>
      </c>
      <c r="G130" s="153" t="s">
        <v>141</v>
      </c>
      <c r="H130" s="154">
        <v>1</v>
      </c>
      <c r="I130" s="155">
        <v>0</v>
      </c>
      <c r="J130" s="156"/>
      <c r="K130" s="155">
        <f t="shared" si="1"/>
        <v>0</v>
      </c>
      <c r="L130" s="156"/>
      <c r="M130" s="157"/>
      <c r="N130" s="158" t="s">
        <v>1</v>
      </c>
      <c r="O130" s="144" t="s">
        <v>43</v>
      </c>
      <c r="P130" s="145">
        <f t="shared" si="2"/>
        <v>0</v>
      </c>
      <c r="Q130" s="145">
        <f t="shared" si="3"/>
        <v>0</v>
      </c>
      <c r="R130" s="145">
        <f t="shared" si="4"/>
        <v>0</v>
      </c>
      <c r="S130" s="146">
        <v>0</v>
      </c>
      <c r="T130" s="146">
        <f t="shared" si="5"/>
        <v>0</v>
      </c>
      <c r="U130" s="146">
        <v>8.0000000000000007E-5</v>
      </c>
      <c r="V130" s="146">
        <f t="shared" si="6"/>
        <v>8.0000000000000007E-5</v>
      </c>
      <c r="W130" s="146">
        <v>0</v>
      </c>
      <c r="X130" s="147">
        <f t="shared" si="7"/>
        <v>0</v>
      </c>
      <c r="AR130" s="148" t="s">
        <v>137</v>
      </c>
      <c r="AT130" s="148" t="s">
        <v>143</v>
      </c>
      <c r="AU130" s="148" t="s">
        <v>137</v>
      </c>
      <c r="AY130" s="14" t="s">
        <v>129</v>
      </c>
      <c r="BE130" s="149">
        <f t="shared" si="8"/>
        <v>0</v>
      </c>
      <c r="BF130" s="149">
        <f t="shared" si="9"/>
        <v>0</v>
      </c>
      <c r="BG130" s="149">
        <f t="shared" si="10"/>
        <v>0</v>
      </c>
      <c r="BH130" s="149">
        <f t="shared" si="11"/>
        <v>0</v>
      </c>
      <c r="BI130" s="149">
        <f t="shared" si="12"/>
        <v>0</v>
      </c>
      <c r="BJ130" s="14" t="s">
        <v>137</v>
      </c>
      <c r="BK130" s="149">
        <f t="shared" si="13"/>
        <v>0</v>
      </c>
      <c r="BL130" s="14" t="s">
        <v>87</v>
      </c>
      <c r="BM130" s="148" t="s">
        <v>419</v>
      </c>
    </row>
    <row r="131" spans="2:65" s="1" customFormat="1" ht="21.75" customHeight="1">
      <c r="B131" s="135"/>
      <c r="C131" s="150" t="s">
        <v>311</v>
      </c>
      <c r="D131" s="150" t="s">
        <v>143</v>
      </c>
      <c r="E131" s="151" t="s">
        <v>420</v>
      </c>
      <c r="F131" s="152" t="s">
        <v>421</v>
      </c>
      <c r="G131" s="153" t="s">
        <v>141</v>
      </c>
      <c r="H131" s="154">
        <v>1</v>
      </c>
      <c r="I131" s="155">
        <v>0</v>
      </c>
      <c r="J131" s="156"/>
      <c r="K131" s="155">
        <f t="shared" si="1"/>
        <v>0</v>
      </c>
      <c r="L131" s="156"/>
      <c r="M131" s="157"/>
      <c r="N131" s="158" t="s">
        <v>1</v>
      </c>
      <c r="O131" s="144" t="s">
        <v>43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0</v>
      </c>
      <c r="T131" s="146">
        <f t="shared" si="5"/>
        <v>0</v>
      </c>
      <c r="U131" s="146">
        <v>9.5E-4</v>
      </c>
      <c r="V131" s="146">
        <f t="shared" si="6"/>
        <v>9.5E-4</v>
      </c>
      <c r="W131" s="146">
        <v>0</v>
      </c>
      <c r="X131" s="147">
        <f t="shared" si="7"/>
        <v>0</v>
      </c>
      <c r="AR131" s="148" t="s">
        <v>137</v>
      </c>
      <c r="AT131" s="148" t="s">
        <v>143</v>
      </c>
      <c r="AU131" s="148" t="s">
        <v>137</v>
      </c>
      <c r="AY131" s="14" t="s">
        <v>129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87</v>
      </c>
      <c r="BM131" s="148" t="s">
        <v>422</v>
      </c>
    </row>
    <row r="132" spans="2:65" s="1" customFormat="1" ht="24.2" customHeight="1">
      <c r="B132" s="135"/>
      <c r="C132" s="150" t="s">
        <v>315</v>
      </c>
      <c r="D132" s="150" t="s">
        <v>143</v>
      </c>
      <c r="E132" s="151" t="s">
        <v>423</v>
      </c>
      <c r="F132" s="152" t="s">
        <v>424</v>
      </c>
      <c r="G132" s="153" t="s">
        <v>141</v>
      </c>
      <c r="H132" s="154">
        <v>1</v>
      </c>
      <c r="I132" s="155">
        <v>0</v>
      </c>
      <c r="J132" s="156"/>
      <c r="K132" s="155">
        <f t="shared" si="1"/>
        <v>0</v>
      </c>
      <c r="L132" s="156"/>
      <c r="M132" s="157"/>
      <c r="N132" s="158" t="s">
        <v>1</v>
      </c>
      <c r="O132" s="144" t="s">
        <v>43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</v>
      </c>
      <c r="T132" s="146">
        <f t="shared" si="5"/>
        <v>0</v>
      </c>
      <c r="U132" s="146">
        <v>5.0000000000000002E-5</v>
      </c>
      <c r="V132" s="146">
        <f t="shared" si="6"/>
        <v>5.0000000000000002E-5</v>
      </c>
      <c r="W132" s="146">
        <v>0</v>
      </c>
      <c r="X132" s="147">
        <f t="shared" si="7"/>
        <v>0</v>
      </c>
      <c r="AR132" s="148" t="s">
        <v>394</v>
      </c>
      <c r="AT132" s="148" t="s">
        <v>143</v>
      </c>
      <c r="AU132" s="148" t="s">
        <v>137</v>
      </c>
      <c r="AY132" s="14" t="s">
        <v>129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151</v>
      </c>
      <c r="BM132" s="148" t="s">
        <v>425</v>
      </c>
    </row>
    <row r="133" spans="2:65" s="1" customFormat="1" ht="16.5" customHeight="1">
      <c r="B133" s="135"/>
      <c r="C133" s="150" t="s">
        <v>319</v>
      </c>
      <c r="D133" s="150" t="s">
        <v>143</v>
      </c>
      <c r="E133" s="151" t="s">
        <v>426</v>
      </c>
      <c r="F133" s="152" t="s">
        <v>427</v>
      </c>
      <c r="G133" s="153" t="s">
        <v>141</v>
      </c>
      <c r="H133" s="154">
        <v>1</v>
      </c>
      <c r="I133" s="155">
        <v>0</v>
      </c>
      <c r="J133" s="156"/>
      <c r="K133" s="155">
        <f t="shared" si="1"/>
        <v>0</v>
      </c>
      <c r="L133" s="156"/>
      <c r="M133" s="157"/>
      <c r="N133" s="158" t="s">
        <v>1</v>
      </c>
      <c r="O133" s="144" t="s">
        <v>43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2.0000000000000001E-4</v>
      </c>
      <c r="V133" s="146">
        <f t="shared" si="6"/>
        <v>2.0000000000000001E-4</v>
      </c>
      <c r="W133" s="146">
        <v>0</v>
      </c>
      <c r="X133" s="147">
        <f t="shared" si="7"/>
        <v>0</v>
      </c>
      <c r="AR133" s="148" t="s">
        <v>155</v>
      </c>
      <c r="AT133" s="148" t="s">
        <v>143</v>
      </c>
      <c r="AU133" s="148" t="s">
        <v>137</v>
      </c>
      <c r="AY133" s="14" t="s">
        <v>129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155</v>
      </c>
      <c r="BM133" s="148" t="s">
        <v>428</v>
      </c>
    </row>
    <row r="134" spans="2:65" s="1" customFormat="1" ht="16.5" customHeight="1">
      <c r="B134" s="135"/>
      <c r="C134" s="150" t="s">
        <v>323</v>
      </c>
      <c r="D134" s="150" t="s">
        <v>143</v>
      </c>
      <c r="E134" s="151" t="s">
        <v>429</v>
      </c>
      <c r="F134" s="152" t="s">
        <v>430</v>
      </c>
      <c r="G134" s="153" t="s">
        <v>141</v>
      </c>
      <c r="H134" s="154">
        <v>1</v>
      </c>
      <c r="I134" s="155">
        <v>0</v>
      </c>
      <c r="J134" s="156"/>
      <c r="K134" s="155">
        <f t="shared" si="1"/>
        <v>0</v>
      </c>
      <c r="L134" s="156"/>
      <c r="M134" s="157"/>
      <c r="N134" s="158" t="s">
        <v>1</v>
      </c>
      <c r="O134" s="144" t="s">
        <v>43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</v>
      </c>
      <c r="T134" s="146">
        <f t="shared" si="5"/>
        <v>0</v>
      </c>
      <c r="U134" s="146">
        <v>5.0000000000000002E-5</v>
      </c>
      <c r="V134" s="146">
        <f t="shared" si="6"/>
        <v>5.0000000000000002E-5</v>
      </c>
      <c r="W134" s="146">
        <v>0</v>
      </c>
      <c r="X134" s="147">
        <f t="shared" si="7"/>
        <v>0</v>
      </c>
      <c r="AR134" s="148" t="s">
        <v>155</v>
      </c>
      <c r="AT134" s="148" t="s">
        <v>143</v>
      </c>
      <c r="AU134" s="148" t="s">
        <v>137</v>
      </c>
      <c r="AY134" s="14" t="s">
        <v>129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155</v>
      </c>
      <c r="BM134" s="148" t="s">
        <v>431</v>
      </c>
    </row>
    <row r="135" spans="2:65" s="1" customFormat="1" ht="24.2" customHeight="1">
      <c r="B135" s="135"/>
      <c r="C135" s="150" t="s">
        <v>327</v>
      </c>
      <c r="D135" s="150" t="s">
        <v>143</v>
      </c>
      <c r="E135" s="151" t="s">
        <v>432</v>
      </c>
      <c r="F135" s="152" t="s">
        <v>433</v>
      </c>
      <c r="G135" s="153" t="s">
        <v>141</v>
      </c>
      <c r="H135" s="154">
        <v>1</v>
      </c>
      <c r="I135" s="155">
        <v>0</v>
      </c>
      <c r="J135" s="156"/>
      <c r="K135" s="155">
        <f t="shared" si="1"/>
        <v>0</v>
      </c>
      <c r="L135" s="156"/>
      <c r="M135" s="157"/>
      <c r="N135" s="158" t="s">
        <v>1</v>
      </c>
      <c r="O135" s="144" t="s">
        <v>43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5.0000000000000002E-5</v>
      </c>
      <c r="V135" s="146">
        <f t="shared" si="6"/>
        <v>5.0000000000000002E-5</v>
      </c>
      <c r="W135" s="146">
        <v>0</v>
      </c>
      <c r="X135" s="147">
        <f t="shared" si="7"/>
        <v>0</v>
      </c>
      <c r="AR135" s="148" t="s">
        <v>155</v>
      </c>
      <c r="AT135" s="148" t="s">
        <v>143</v>
      </c>
      <c r="AU135" s="148" t="s">
        <v>137</v>
      </c>
      <c r="AY135" s="14" t="s">
        <v>129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155</v>
      </c>
      <c r="BM135" s="148" t="s">
        <v>434</v>
      </c>
    </row>
    <row r="136" spans="2:65" s="1" customFormat="1" ht="24.2" customHeight="1">
      <c r="B136" s="135"/>
      <c r="C136" s="150" t="s">
        <v>435</v>
      </c>
      <c r="D136" s="150" t="s">
        <v>143</v>
      </c>
      <c r="E136" s="151" t="s">
        <v>436</v>
      </c>
      <c r="F136" s="152" t="s">
        <v>437</v>
      </c>
      <c r="G136" s="153" t="s">
        <v>141</v>
      </c>
      <c r="H136" s="154">
        <v>2</v>
      </c>
      <c r="I136" s="155">
        <v>0</v>
      </c>
      <c r="J136" s="156"/>
      <c r="K136" s="155">
        <f t="shared" si="1"/>
        <v>0</v>
      </c>
      <c r="L136" s="156"/>
      <c r="M136" s="157"/>
      <c r="N136" s="158" t="s">
        <v>1</v>
      </c>
      <c r="O136" s="144" t="s">
        <v>43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</v>
      </c>
      <c r="T136" s="146">
        <f t="shared" si="5"/>
        <v>0</v>
      </c>
      <c r="U136" s="146">
        <v>6.0000000000000002E-5</v>
      </c>
      <c r="V136" s="146">
        <f t="shared" si="6"/>
        <v>1.2E-4</v>
      </c>
      <c r="W136" s="146">
        <v>0</v>
      </c>
      <c r="X136" s="147">
        <f t="shared" si="7"/>
        <v>0</v>
      </c>
      <c r="AR136" s="148" t="s">
        <v>394</v>
      </c>
      <c r="AT136" s="148" t="s">
        <v>143</v>
      </c>
      <c r="AU136" s="148" t="s">
        <v>137</v>
      </c>
      <c r="AY136" s="14" t="s">
        <v>129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151</v>
      </c>
      <c r="BM136" s="148" t="s">
        <v>438</v>
      </c>
    </row>
    <row r="137" spans="2:65" s="1" customFormat="1" ht="24.2" customHeight="1">
      <c r="B137" s="135"/>
      <c r="C137" s="150" t="s">
        <v>439</v>
      </c>
      <c r="D137" s="150" t="s">
        <v>143</v>
      </c>
      <c r="E137" s="151" t="s">
        <v>440</v>
      </c>
      <c r="F137" s="152" t="s">
        <v>441</v>
      </c>
      <c r="G137" s="153" t="s">
        <v>141</v>
      </c>
      <c r="H137" s="154">
        <v>1</v>
      </c>
      <c r="I137" s="155">
        <v>0</v>
      </c>
      <c r="J137" s="156"/>
      <c r="K137" s="155">
        <f t="shared" si="1"/>
        <v>0</v>
      </c>
      <c r="L137" s="156"/>
      <c r="M137" s="157"/>
      <c r="N137" s="158" t="s">
        <v>1</v>
      </c>
      <c r="O137" s="144" t="s">
        <v>43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1.9000000000000001E-4</v>
      </c>
      <c r="V137" s="146">
        <f t="shared" si="6"/>
        <v>1.9000000000000001E-4</v>
      </c>
      <c r="W137" s="146">
        <v>0</v>
      </c>
      <c r="X137" s="147">
        <f t="shared" si="7"/>
        <v>0</v>
      </c>
      <c r="AR137" s="148" t="s">
        <v>394</v>
      </c>
      <c r="AT137" s="148" t="s">
        <v>143</v>
      </c>
      <c r="AU137" s="148" t="s">
        <v>137</v>
      </c>
      <c r="AY137" s="14" t="s">
        <v>129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151</v>
      </c>
      <c r="BM137" s="148" t="s">
        <v>442</v>
      </c>
    </row>
    <row r="138" spans="2:65" s="1" customFormat="1" ht="16.5" customHeight="1">
      <c r="B138" s="135"/>
      <c r="C138" s="150" t="s">
        <v>331</v>
      </c>
      <c r="D138" s="150" t="s">
        <v>143</v>
      </c>
      <c r="E138" s="151" t="s">
        <v>443</v>
      </c>
      <c r="F138" s="152" t="s">
        <v>444</v>
      </c>
      <c r="G138" s="153" t="s">
        <v>141</v>
      </c>
      <c r="H138" s="154">
        <v>3</v>
      </c>
      <c r="I138" s="155">
        <v>0</v>
      </c>
      <c r="J138" s="156"/>
      <c r="K138" s="155">
        <f t="shared" si="1"/>
        <v>0</v>
      </c>
      <c r="L138" s="156"/>
      <c r="M138" s="157"/>
      <c r="N138" s="158" t="s">
        <v>1</v>
      </c>
      <c r="O138" s="144" t="s">
        <v>43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0</v>
      </c>
      <c r="T138" s="146">
        <f t="shared" si="5"/>
        <v>0</v>
      </c>
      <c r="U138" s="146">
        <v>1.0000000000000001E-5</v>
      </c>
      <c r="V138" s="146">
        <f t="shared" si="6"/>
        <v>3.0000000000000004E-5</v>
      </c>
      <c r="W138" s="146">
        <v>0</v>
      </c>
      <c r="X138" s="147">
        <f t="shared" si="7"/>
        <v>0</v>
      </c>
      <c r="AR138" s="148" t="s">
        <v>155</v>
      </c>
      <c r="AT138" s="148" t="s">
        <v>143</v>
      </c>
      <c r="AU138" s="148" t="s">
        <v>137</v>
      </c>
      <c r="AY138" s="14" t="s">
        <v>129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155</v>
      </c>
      <c r="BM138" s="148" t="s">
        <v>445</v>
      </c>
    </row>
    <row r="139" spans="2:65" s="1" customFormat="1" ht="16.5" customHeight="1">
      <c r="B139" s="135"/>
      <c r="C139" s="150" t="s">
        <v>335</v>
      </c>
      <c r="D139" s="150" t="s">
        <v>143</v>
      </c>
      <c r="E139" s="151" t="s">
        <v>446</v>
      </c>
      <c r="F139" s="152" t="s">
        <v>447</v>
      </c>
      <c r="G139" s="153" t="s">
        <v>141</v>
      </c>
      <c r="H139" s="154">
        <v>9</v>
      </c>
      <c r="I139" s="155">
        <v>0</v>
      </c>
      <c r="J139" s="156"/>
      <c r="K139" s="155">
        <f t="shared" si="1"/>
        <v>0</v>
      </c>
      <c r="L139" s="156"/>
      <c r="M139" s="157"/>
      <c r="N139" s="158" t="s">
        <v>1</v>
      </c>
      <c r="O139" s="144" t="s">
        <v>43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1.0000000000000001E-5</v>
      </c>
      <c r="V139" s="146">
        <f t="shared" si="6"/>
        <v>9.0000000000000006E-5</v>
      </c>
      <c r="W139" s="146">
        <v>0</v>
      </c>
      <c r="X139" s="147">
        <f t="shared" si="7"/>
        <v>0</v>
      </c>
      <c r="AR139" s="148" t="s">
        <v>155</v>
      </c>
      <c r="AT139" s="148" t="s">
        <v>143</v>
      </c>
      <c r="AU139" s="148" t="s">
        <v>137</v>
      </c>
      <c r="AY139" s="14" t="s">
        <v>129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155</v>
      </c>
      <c r="BM139" s="148" t="s">
        <v>448</v>
      </c>
    </row>
    <row r="140" spans="2:65" s="1" customFormat="1" ht="21.75" customHeight="1">
      <c r="B140" s="135"/>
      <c r="C140" s="150" t="s">
        <v>449</v>
      </c>
      <c r="D140" s="150" t="s">
        <v>143</v>
      </c>
      <c r="E140" s="151" t="s">
        <v>450</v>
      </c>
      <c r="F140" s="152" t="s">
        <v>451</v>
      </c>
      <c r="G140" s="153" t="s">
        <v>141</v>
      </c>
      <c r="H140" s="154">
        <v>1</v>
      </c>
      <c r="I140" s="155">
        <v>0</v>
      </c>
      <c r="J140" s="156"/>
      <c r="K140" s="155">
        <f t="shared" si="1"/>
        <v>0</v>
      </c>
      <c r="L140" s="156"/>
      <c r="M140" s="157"/>
      <c r="N140" s="158" t="s">
        <v>1</v>
      </c>
      <c r="O140" s="144" t="s">
        <v>43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</v>
      </c>
      <c r="T140" s="146">
        <f t="shared" si="5"/>
        <v>0</v>
      </c>
      <c r="U140" s="146">
        <v>6.4999999999999997E-4</v>
      </c>
      <c r="V140" s="146">
        <f t="shared" si="6"/>
        <v>6.4999999999999997E-4</v>
      </c>
      <c r="W140" s="146">
        <v>0</v>
      </c>
      <c r="X140" s="147">
        <f t="shared" si="7"/>
        <v>0</v>
      </c>
      <c r="AR140" s="148" t="s">
        <v>155</v>
      </c>
      <c r="AT140" s="148" t="s">
        <v>143</v>
      </c>
      <c r="AU140" s="148" t="s">
        <v>137</v>
      </c>
      <c r="AY140" s="14" t="s">
        <v>129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155</v>
      </c>
      <c r="BM140" s="148" t="s">
        <v>452</v>
      </c>
    </row>
    <row r="141" spans="2:65" s="1" customFormat="1" ht="24.2" customHeight="1">
      <c r="B141" s="135"/>
      <c r="C141" s="150" t="s">
        <v>453</v>
      </c>
      <c r="D141" s="150" t="s">
        <v>143</v>
      </c>
      <c r="E141" s="151" t="s">
        <v>454</v>
      </c>
      <c r="F141" s="152" t="s">
        <v>455</v>
      </c>
      <c r="G141" s="153" t="s">
        <v>141</v>
      </c>
      <c r="H141" s="154">
        <v>3</v>
      </c>
      <c r="I141" s="155">
        <v>0</v>
      </c>
      <c r="J141" s="156"/>
      <c r="K141" s="155">
        <f t="shared" si="1"/>
        <v>0</v>
      </c>
      <c r="L141" s="156"/>
      <c r="M141" s="157"/>
      <c r="N141" s="158" t="s">
        <v>1</v>
      </c>
      <c r="O141" s="144" t="s">
        <v>43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1.2999999999999999E-4</v>
      </c>
      <c r="V141" s="146">
        <f t="shared" si="6"/>
        <v>3.8999999999999994E-4</v>
      </c>
      <c r="W141" s="146">
        <v>0</v>
      </c>
      <c r="X141" s="147">
        <f t="shared" si="7"/>
        <v>0</v>
      </c>
      <c r="AR141" s="148" t="s">
        <v>394</v>
      </c>
      <c r="AT141" s="148" t="s">
        <v>143</v>
      </c>
      <c r="AU141" s="148" t="s">
        <v>137</v>
      </c>
      <c r="AY141" s="14" t="s">
        <v>129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151</v>
      </c>
      <c r="BM141" s="148" t="s">
        <v>456</v>
      </c>
    </row>
    <row r="142" spans="2:65" s="1" customFormat="1" ht="21.75" customHeight="1">
      <c r="B142" s="135"/>
      <c r="C142" s="150" t="s">
        <v>457</v>
      </c>
      <c r="D142" s="150" t="s">
        <v>143</v>
      </c>
      <c r="E142" s="151" t="s">
        <v>458</v>
      </c>
      <c r="F142" s="152" t="s">
        <v>459</v>
      </c>
      <c r="G142" s="153" t="s">
        <v>141</v>
      </c>
      <c r="H142" s="154">
        <v>1</v>
      </c>
      <c r="I142" s="155">
        <v>0</v>
      </c>
      <c r="J142" s="156"/>
      <c r="K142" s="155">
        <f t="shared" si="1"/>
        <v>0</v>
      </c>
      <c r="L142" s="156"/>
      <c r="M142" s="157"/>
      <c r="N142" s="158" t="s">
        <v>1</v>
      </c>
      <c r="O142" s="144" t="s">
        <v>43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</v>
      </c>
      <c r="T142" s="146">
        <f t="shared" si="5"/>
        <v>0</v>
      </c>
      <c r="U142" s="146">
        <v>4.2000000000000002E-4</v>
      </c>
      <c r="V142" s="146">
        <f t="shared" si="6"/>
        <v>4.2000000000000002E-4</v>
      </c>
      <c r="W142" s="146">
        <v>0</v>
      </c>
      <c r="X142" s="147">
        <f t="shared" si="7"/>
        <v>0</v>
      </c>
      <c r="AR142" s="148" t="s">
        <v>155</v>
      </c>
      <c r="AT142" s="148" t="s">
        <v>143</v>
      </c>
      <c r="AU142" s="148" t="s">
        <v>137</v>
      </c>
      <c r="AY142" s="14" t="s">
        <v>129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155</v>
      </c>
      <c r="BM142" s="148" t="s">
        <v>460</v>
      </c>
    </row>
    <row r="143" spans="2:65" s="1" customFormat="1" ht="21.75" customHeight="1">
      <c r="B143" s="135"/>
      <c r="C143" s="150" t="s">
        <v>384</v>
      </c>
      <c r="D143" s="150" t="s">
        <v>143</v>
      </c>
      <c r="E143" s="151" t="s">
        <v>461</v>
      </c>
      <c r="F143" s="152" t="s">
        <v>462</v>
      </c>
      <c r="G143" s="153" t="s">
        <v>141</v>
      </c>
      <c r="H143" s="154">
        <v>3</v>
      </c>
      <c r="I143" s="155">
        <v>0</v>
      </c>
      <c r="J143" s="156"/>
      <c r="K143" s="155">
        <f t="shared" si="1"/>
        <v>0</v>
      </c>
      <c r="L143" s="156"/>
      <c r="M143" s="157"/>
      <c r="N143" s="158" t="s">
        <v>1</v>
      </c>
      <c r="O143" s="144" t="s">
        <v>43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4.2000000000000002E-4</v>
      </c>
      <c r="V143" s="146">
        <f t="shared" si="6"/>
        <v>1.2600000000000001E-3</v>
      </c>
      <c r="W143" s="146">
        <v>0</v>
      </c>
      <c r="X143" s="147">
        <f t="shared" si="7"/>
        <v>0</v>
      </c>
      <c r="AR143" s="148" t="s">
        <v>155</v>
      </c>
      <c r="AT143" s="148" t="s">
        <v>143</v>
      </c>
      <c r="AU143" s="148" t="s">
        <v>137</v>
      </c>
      <c r="AY143" s="14" t="s">
        <v>129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155</v>
      </c>
      <c r="BM143" s="148" t="s">
        <v>463</v>
      </c>
    </row>
    <row r="144" spans="2:65" s="1" customFormat="1" ht="16.5" customHeight="1">
      <c r="B144" s="135"/>
      <c r="C144" s="150" t="s">
        <v>464</v>
      </c>
      <c r="D144" s="150" t="s">
        <v>143</v>
      </c>
      <c r="E144" s="151" t="s">
        <v>465</v>
      </c>
      <c r="F144" s="152" t="s">
        <v>466</v>
      </c>
      <c r="G144" s="153" t="s">
        <v>141</v>
      </c>
      <c r="H144" s="154">
        <v>1</v>
      </c>
      <c r="I144" s="155">
        <v>0</v>
      </c>
      <c r="J144" s="156"/>
      <c r="K144" s="155">
        <f t="shared" si="1"/>
        <v>0</v>
      </c>
      <c r="L144" s="156"/>
      <c r="M144" s="157"/>
      <c r="N144" s="158" t="s">
        <v>1</v>
      </c>
      <c r="O144" s="144" t="s">
        <v>43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4.2000000000000002E-4</v>
      </c>
      <c r="V144" s="146">
        <f t="shared" si="6"/>
        <v>4.2000000000000002E-4</v>
      </c>
      <c r="W144" s="146">
        <v>0</v>
      </c>
      <c r="X144" s="147">
        <f t="shared" si="7"/>
        <v>0</v>
      </c>
      <c r="AR144" s="148" t="s">
        <v>155</v>
      </c>
      <c r="AT144" s="148" t="s">
        <v>143</v>
      </c>
      <c r="AU144" s="148" t="s">
        <v>137</v>
      </c>
      <c r="AY144" s="14" t="s">
        <v>129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155</v>
      </c>
      <c r="BM144" s="148" t="s">
        <v>467</v>
      </c>
    </row>
    <row r="145" spans="2:65" s="1" customFormat="1" ht="21.75" customHeight="1">
      <c r="B145" s="135"/>
      <c r="C145" s="150" t="s">
        <v>468</v>
      </c>
      <c r="D145" s="150" t="s">
        <v>143</v>
      </c>
      <c r="E145" s="151" t="s">
        <v>469</v>
      </c>
      <c r="F145" s="152" t="s">
        <v>470</v>
      </c>
      <c r="G145" s="153" t="s">
        <v>141</v>
      </c>
      <c r="H145" s="154">
        <v>1</v>
      </c>
      <c r="I145" s="155">
        <v>0</v>
      </c>
      <c r="J145" s="156"/>
      <c r="K145" s="155">
        <f t="shared" si="1"/>
        <v>0</v>
      </c>
      <c r="L145" s="156"/>
      <c r="M145" s="157"/>
      <c r="N145" s="158" t="s">
        <v>1</v>
      </c>
      <c r="O145" s="144" t="s">
        <v>43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2.0000000000000001E-4</v>
      </c>
      <c r="V145" s="146">
        <f t="shared" si="6"/>
        <v>2.0000000000000001E-4</v>
      </c>
      <c r="W145" s="146">
        <v>0</v>
      </c>
      <c r="X145" s="147">
        <f t="shared" si="7"/>
        <v>0</v>
      </c>
      <c r="AR145" s="148" t="s">
        <v>155</v>
      </c>
      <c r="AT145" s="148" t="s">
        <v>143</v>
      </c>
      <c r="AU145" s="148" t="s">
        <v>137</v>
      </c>
      <c r="AY145" s="14" t="s">
        <v>129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155</v>
      </c>
      <c r="BM145" s="148" t="s">
        <v>471</v>
      </c>
    </row>
    <row r="146" spans="2:65" s="1" customFormat="1" ht="16.5" customHeight="1">
      <c r="B146" s="135"/>
      <c r="C146" s="150" t="s">
        <v>472</v>
      </c>
      <c r="D146" s="150" t="s">
        <v>143</v>
      </c>
      <c r="E146" s="151" t="s">
        <v>473</v>
      </c>
      <c r="F146" s="152" t="s">
        <v>474</v>
      </c>
      <c r="G146" s="153" t="s">
        <v>141</v>
      </c>
      <c r="H146" s="154">
        <v>1</v>
      </c>
      <c r="I146" s="155">
        <v>0</v>
      </c>
      <c r="J146" s="156"/>
      <c r="K146" s="155">
        <f t="shared" si="1"/>
        <v>0</v>
      </c>
      <c r="L146" s="156"/>
      <c r="M146" s="157"/>
      <c r="N146" s="158" t="s">
        <v>1</v>
      </c>
      <c r="O146" s="144" t="s">
        <v>43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2.0000000000000001E-4</v>
      </c>
      <c r="V146" s="146">
        <f t="shared" si="6"/>
        <v>2.0000000000000001E-4</v>
      </c>
      <c r="W146" s="146">
        <v>0</v>
      </c>
      <c r="X146" s="147">
        <f t="shared" si="7"/>
        <v>0</v>
      </c>
      <c r="AR146" s="148" t="s">
        <v>155</v>
      </c>
      <c r="AT146" s="148" t="s">
        <v>143</v>
      </c>
      <c r="AU146" s="148" t="s">
        <v>137</v>
      </c>
      <c r="AY146" s="14" t="s">
        <v>129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155</v>
      </c>
      <c r="BM146" s="148" t="s">
        <v>475</v>
      </c>
    </row>
    <row r="147" spans="2:65" s="1" customFormat="1" ht="16.5" customHeight="1">
      <c r="B147" s="135"/>
      <c r="C147" s="150" t="s">
        <v>372</v>
      </c>
      <c r="D147" s="150" t="s">
        <v>143</v>
      </c>
      <c r="E147" s="151" t="s">
        <v>476</v>
      </c>
      <c r="F147" s="152" t="s">
        <v>477</v>
      </c>
      <c r="G147" s="153" t="s">
        <v>141</v>
      </c>
      <c r="H147" s="154">
        <v>1</v>
      </c>
      <c r="I147" s="155">
        <v>0</v>
      </c>
      <c r="J147" s="156"/>
      <c r="K147" s="155">
        <f t="shared" si="1"/>
        <v>0</v>
      </c>
      <c r="L147" s="156"/>
      <c r="M147" s="157"/>
      <c r="N147" s="158" t="s">
        <v>1</v>
      </c>
      <c r="O147" s="144" t="s">
        <v>43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2.0000000000000001E-4</v>
      </c>
      <c r="V147" s="146">
        <f t="shared" si="6"/>
        <v>2.0000000000000001E-4</v>
      </c>
      <c r="W147" s="146">
        <v>0</v>
      </c>
      <c r="X147" s="147">
        <f t="shared" si="7"/>
        <v>0</v>
      </c>
      <c r="AR147" s="148" t="s">
        <v>155</v>
      </c>
      <c r="AT147" s="148" t="s">
        <v>143</v>
      </c>
      <c r="AU147" s="148" t="s">
        <v>137</v>
      </c>
      <c r="AY147" s="14" t="s">
        <v>129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155</v>
      </c>
      <c r="BM147" s="148" t="s">
        <v>478</v>
      </c>
    </row>
    <row r="148" spans="2:65" s="1" customFormat="1" ht="21.75" customHeight="1">
      <c r="B148" s="135"/>
      <c r="C148" s="150" t="s">
        <v>339</v>
      </c>
      <c r="D148" s="150" t="s">
        <v>143</v>
      </c>
      <c r="E148" s="151" t="s">
        <v>479</v>
      </c>
      <c r="F148" s="152" t="s">
        <v>480</v>
      </c>
      <c r="G148" s="153" t="s">
        <v>141</v>
      </c>
      <c r="H148" s="154">
        <v>1</v>
      </c>
      <c r="I148" s="155">
        <v>0</v>
      </c>
      <c r="J148" s="156"/>
      <c r="K148" s="155">
        <f t="shared" si="1"/>
        <v>0</v>
      </c>
      <c r="L148" s="156"/>
      <c r="M148" s="157"/>
      <c r="N148" s="158" t="s">
        <v>1</v>
      </c>
      <c r="O148" s="144" t="s">
        <v>43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</v>
      </c>
      <c r="T148" s="146">
        <f t="shared" si="5"/>
        <v>0</v>
      </c>
      <c r="U148" s="146">
        <v>3.5E-4</v>
      </c>
      <c r="V148" s="146">
        <f t="shared" si="6"/>
        <v>3.5E-4</v>
      </c>
      <c r="W148" s="146">
        <v>0</v>
      </c>
      <c r="X148" s="147">
        <f t="shared" si="7"/>
        <v>0</v>
      </c>
      <c r="AR148" s="148" t="s">
        <v>155</v>
      </c>
      <c r="AT148" s="148" t="s">
        <v>143</v>
      </c>
      <c r="AU148" s="148" t="s">
        <v>137</v>
      </c>
      <c r="AY148" s="14" t="s">
        <v>129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155</v>
      </c>
      <c r="BM148" s="148" t="s">
        <v>481</v>
      </c>
    </row>
    <row r="149" spans="2:65" s="1" customFormat="1" ht="24.2" customHeight="1">
      <c r="B149" s="135"/>
      <c r="C149" s="150" t="s">
        <v>482</v>
      </c>
      <c r="D149" s="150" t="s">
        <v>143</v>
      </c>
      <c r="E149" s="151" t="s">
        <v>483</v>
      </c>
      <c r="F149" s="152" t="s">
        <v>406</v>
      </c>
      <c r="G149" s="153" t="s">
        <v>150</v>
      </c>
      <c r="H149" s="154">
        <v>10</v>
      </c>
      <c r="I149" s="155">
        <v>0</v>
      </c>
      <c r="J149" s="156"/>
      <c r="K149" s="155">
        <f t="shared" si="1"/>
        <v>0</v>
      </c>
      <c r="L149" s="156"/>
      <c r="M149" s="157"/>
      <c r="N149" s="158" t="s">
        <v>1</v>
      </c>
      <c r="O149" s="144" t="s">
        <v>43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1.0000000000000001E-5</v>
      </c>
      <c r="V149" s="146">
        <f t="shared" si="6"/>
        <v>1E-4</v>
      </c>
      <c r="W149" s="146">
        <v>0</v>
      </c>
      <c r="X149" s="147">
        <f t="shared" si="7"/>
        <v>0</v>
      </c>
      <c r="AR149" s="148" t="s">
        <v>394</v>
      </c>
      <c r="AT149" s="148" t="s">
        <v>143</v>
      </c>
      <c r="AU149" s="148" t="s">
        <v>137</v>
      </c>
      <c r="AY149" s="14" t="s">
        <v>129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151</v>
      </c>
      <c r="BM149" s="148" t="s">
        <v>484</v>
      </c>
    </row>
    <row r="150" spans="2:65" s="1" customFormat="1" ht="37.9" customHeight="1">
      <c r="B150" s="135"/>
      <c r="C150" s="150" t="s">
        <v>485</v>
      </c>
      <c r="D150" s="150" t="s">
        <v>143</v>
      </c>
      <c r="E150" s="151" t="s">
        <v>486</v>
      </c>
      <c r="F150" s="152" t="s">
        <v>487</v>
      </c>
      <c r="G150" s="153" t="s">
        <v>141</v>
      </c>
      <c r="H150" s="154">
        <v>1</v>
      </c>
      <c r="I150" s="155">
        <v>0</v>
      </c>
      <c r="J150" s="156"/>
      <c r="K150" s="155">
        <f t="shared" si="1"/>
        <v>0</v>
      </c>
      <c r="L150" s="156"/>
      <c r="M150" s="157"/>
      <c r="N150" s="158" t="s">
        <v>1</v>
      </c>
      <c r="O150" s="144" t="s">
        <v>43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</v>
      </c>
      <c r="T150" s="146">
        <f t="shared" si="5"/>
        <v>0</v>
      </c>
      <c r="U150" s="146">
        <v>5.5999999999999995E-4</v>
      </c>
      <c r="V150" s="146">
        <f t="shared" si="6"/>
        <v>5.5999999999999995E-4</v>
      </c>
      <c r="W150" s="146">
        <v>0</v>
      </c>
      <c r="X150" s="147">
        <f t="shared" si="7"/>
        <v>0</v>
      </c>
      <c r="AR150" s="148" t="s">
        <v>394</v>
      </c>
      <c r="AT150" s="148" t="s">
        <v>143</v>
      </c>
      <c r="AU150" s="148" t="s">
        <v>137</v>
      </c>
      <c r="AY150" s="14" t="s">
        <v>129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137</v>
      </c>
      <c r="BK150" s="149">
        <f t="shared" si="13"/>
        <v>0</v>
      </c>
      <c r="BL150" s="14" t="s">
        <v>151</v>
      </c>
      <c r="BM150" s="148" t="s">
        <v>488</v>
      </c>
    </row>
    <row r="151" spans="2:65" s="1" customFormat="1" ht="24.2" customHeight="1">
      <c r="B151" s="135"/>
      <c r="C151" s="150" t="s">
        <v>489</v>
      </c>
      <c r="D151" s="150" t="s">
        <v>143</v>
      </c>
      <c r="E151" s="151" t="s">
        <v>490</v>
      </c>
      <c r="F151" s="152" t="s">
        <v>491</v>
      </c>
      <c r="G151" s="153" t="s">
        <v>135</v>
      </c>
      <c r="H151" s="154">
        <v>1</v>
      </c>
      <c r="I151" s="155">
        <v>0</v>
      </c>
      <c r="J151" s="156"/>
      <c r="K151" s="155">
        <f t="shared" si="1"/>
        <v>0</v>
      </c>
      <c r="L151" s="156"/>
      <c r="M151" s="157"/>
      <c r="N151" s="158" t="s">
        <v>1</v>
      </c>
      <c r="O151" s="144" t="s">
        <v>43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0</v>
      </c>
      <c r="T151" s="146">
        <f t="shared" si="5"/>
        <v>0</v>
      </c>
      <c r="U151" s="146">
        <v>6.5000000000000002E-2</v>
      </c>
      <c r="V151" s="146">
        <f t="shared" si="6"/>
        <v>6.5000000000000002E-2</v>
      </c>
      <c r="W151" s="146">
        <v>0</v>
      </c>
      <c r="X151" s="147">
        <f t="shared" si="7"/>
        <v>0</v>
      </c>
      <c r="AR151" s="148" t="s">
        <v>155</v>
      </c>
      <c r="AT151" s="148" t="s">
        <v>143</v>
      </c>
      <c r="AU151" s="148" t="s">
        <v>137</v>
      </c>
      <c r="AY151" s="14" t="s">
        <v>129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137</v>
      </c>
      <c r="BK151" s="149">
        <f t="shared" si="13"/>
        <v>0</v>
      </c>
      <c r="BL151" s="14" t="s">
        <v>155</v>
      </c>
      <c r="BM151" s="148" t="s">
        <v>492</v>
      </c>
    </row>
    <row r="152" spans="2:65" s="1" customFormat="1" ht="24.2" customHeight="1">
      <c r="B152" s="135"/>
      <c r="C152" s="150" t="s">
        <v>287</v>
      </c>
      <c r="D152" s="150" t="s">
        <v>143</v>
      </c>
      <c r="E152" s="151" t="s">
        <v>493</v>
      </c>
      <c r="F152" s="152" t="s">
        <v>494</v>
      </c>
      <c r="G152" s="153" t="s">
        <v>141</v>
      </c>
      <c r="H152" s="154">
        <v>1</v>
      </c>
      <c r="I152" s="155">
        <v>0</v>
      </c>
      <c r="J152" s="156"/>
      <c r="K152" s="155">
        <f t="shared" si="1"/>
        <v>0</v>
      </c>
      <c r="L152" s="156"/>
      <c r="M152" s="157"/>
      <c r="N152" s="158" t="s">
        <v>1</v>
      </c>
      <c r="O152" s="144" t="s">
        <v>43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3.8999999999999999E-4</v>
      </c>
      <c r="V152" s="146">
        <f t="shared" si="6"/>
        <v>3.8999999999999999E-4</v>
      </c>
      <c r="W152" s="146">
        <v>0</v>
      </c>
      <c r="X152" s="147">
        <f t="shared" si="7"/>
        <v>0</v>
      </c>
      <c r="AR152" s="148" t="s">
        <v>155</v>
      </c>
      <c r="AT152" s="148" t="s">
        <v>143</v>
      </c>
      <c r="AU152" s="148" t="s">
        <v>137</v>
      </c>
      <c r="AY152" s="14" t="s">
        <v>129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137</v>
      </c>
      <c r="BK152" s="149">
        <f t="shared" si="13"/>
        <v>0</v>
      </c>
      <c r="BL152" s="14" t="s">
        <v>155</v>
      </c>
      <c r="BM152" s="148" t="s">
        <v>495</v>
      </c>
    </row>
    <row r="153" spans="2:65" s="1" customFormat="1" ht="16.5" customHeight="1">
      <c r="B153" s="135"/>
      <c r="C153" s="150" t="s">
        <v>175</v>
      </c>
      <c r="D153" s="150" t="s">
        <v>143</v>
      </c>
      <c r="E153" s="151" t="s">
        <v>496</v>
      </c>
      <c r="F153" s="152" t="s">
        <v>497</v>
      </c>
      <c r="G153" s="153" t="s">
        <v>141</v>
      </c>
      <c r="H153" s="154">
        <v>1</v>
      </c>
      <c r="I153" s="155">
        <v>0</v>
      </c>
      <c r="J153" s="156"/>
      <c r="K153" s="155">
        <f t="shared" ref="K153:K184" si="14">ROUND(P153*H153,2)</f>
        <v>0</v>
      </c>
      <c r="L153" s="156"/>
      <c r="M153" s="157"/>
      <c r="N153" s="158" t="s">
        <v>1</v>
      </c>
      <c r="O153" s="144" t="s">
        <v>43</v>
      </c>
      <c r="P153" s="145">
        <f t="shared" ref="P153:P184" si="15">I153+J153</f>
        <v>0</v>
      </c>
      <c r="Q153" s="145">
        <f t="shared" ref="Q153:Q184" si="16">ROUND(I153*H153,2)</f>
        <v>0</v>
      </c>
      <c r="R153" s="145">
        <f t="shared" ref="R153:R184" si="17">ROUND(J153*H153,2)</f>
        <v>0</v>
      </c>
      <c r="S153" s="146">
        <v>0</v>
      </c>
      <c r="T153" s="146">
        <f t="shared" ref="T153:T184" si="18">S153*H153</f>
        <v>0</v>
      </c>
      <c r="U153" s="146">
        <v>1E-3</v>
      </c>
      <c r="V153" s="146">
        <f t="shared" ref="V153:V184" si="19">U153*H153</f>
        <v>1E-3</v>
      </c>
      <c r="W153" s="146">
        <v>0</v>
      </c>
      <c r="X153" s="147">
        <f t="shared" ref="X153:X184" si="20">W153*H153</f>
        <v>0</v>
      </c>
      <c r="AR153" s="148" t="s">
        <v>394</v>
      </c>
      <c r="AT153" s="148" t="s">
        <v>143</v>
      </c>
      <c r="AU153" s="148" t="s">
        <v>137</v>
      </c>
      <c r="AY153" s="14" t="s">
        <v>129</v>
      </c>
      <c r="BE153" s="149">
        <f t="shared" ref="BE153:BE184" si="21">IF(O153="základná",K153,0)</f>
        <v>0</v>
      </c>
      <c r="BF153" s="149">
        <f t="shared" ref="BF153:BF184" si="22">IF(O153="znížená",K153,0)</f>
        <v>0</v>
      </c>
      <c r="BG153" s="149">
        <f t="shared" ref="BG153:BG184" si="23">IF(O153="zákl. prenesená",K153,0)</f>
        <v>0</v>
      </c>
      <c r="BH153" s="149">
        <f t="shared" ref="BH153:BH184" si="24">IF(O153="zníž. prenesená",K153,0)</f>
        <v>0</v>
      </c>
      <c r="BI153" s="149">
        <f t="shared" ref="BI153:BI184" si="25">IF(O153="nulová",K153,0)</f>
        <v>0</v>
      </c>
      <c r="BJ153" s="14" t="s">
        <v>137</v>
      </c>
      <c r="BK153" s="149">
        <f t="shared" ref="BK153:BK184" si="26">ROUND(P153*H153,2)</f>
        <v>0</v>
      </c>
      <c r="BL153" s="14" t="s">
        <v>151</v>
      </c>
      <c r="BM153" s="148" t="s">
        <v>498</v>
      </c>
    </row>
    <row r="154" spans="2:65" s="1" customFormat="1" ht="16.5" customHeight="1">
      <c r="B154" s="135"/>
      <c r="C154" s="150" t="s">
        <v>499</v>
      </c>
      <c r="D154" s="150" t="s">
        <v>143</v>
      </c>
      <c r="E154" s="151" t="s">
        <v>500</v>
      </c>
      <c r="F154" s="152" t="s">
        <v>501</v>
      </c>
      <c r="G154" s="153" t="s">
        <v>141</v>
      </c>
      <c r="H154" s="154">
        <v>1</v>
      </c>
      <c r="I154" s="155">
        <v>0</v>
      </c>
      <c r="J154" s="156"/>
      <c r="K154" s="155">
        <f t="shared" si="14"/>
        <v>0</v>
      </c>
      <c r="L154" s="156"/>
      <c r="M154" s="157"/>
      <c r="N154" s="158" t="s">
        <v>1</v>
      </c>
      <c r="O154" s="144" t="s">
        <v>43</v>
      </c>
      <c r="P154" s="145">
        <f t="shared" si="15"/>
        <v>0</v>
      </c>
      <c r="Q154" s="145">
        <f t="shared" si="16"/>
        <v>0</v>
      </c>
      <c r="R154" s="145">
        <f t="shared" si="17"/>
        <v>0</v>
      </c>
      <c r="S154" s="146">
        <v>0</v>
      </c>
      <c r="T154" s="146">
        <f t="shared" si="18"/>
        <v>0</v>
      </c>
      <c r="U154" s="146">
        <v>2.5999999999999998E-4</v>
      </c>
      <c r="V154" s="146">
        <f t="shared" si="19"/>
        <v>2.5999999999999998E-4</v>
      </c>
      <c r="W154" s="146">
        <v>0</v>
      </c>
      <c r="X154" s="147">
        <f t="shared" si="20"/>
        <v>0</v>
      </c>
      <c r="AR154" s="148" t="s">
        <v>394</v>
      </c>
      <c r="AT154" s="148" t="s">
        <v>143</v>
      </c>
      <c r="AU154" s="148" t="s">
        <v>137</v>
      </c>
      <c r="AY154" s="14" t="s">
        <v>129</v>
      </c>
      <c r="BE154" s="149">
        <f t="shared" si="21"/>
        <v>0</v>
      </c>
      <c r="BF154" s="149">
        <f t="shared" si="22"/>
        <v>0</v>
      </c>
      <c r="BG154" s="149">
        <f t="shared" si="23"/>
        <v>0</v>
      </c>
      <c r="BH154" s="149">
        <f t="shared" si="24"/>
        <v>0</v>
      </c>
      <c r="BI154" s="149">
        <f t="shared" si="25"/>
        <v>0</v>
      </c>
      <c r="BJ154" s="14" t="s">
        <v>137</v>
      </c>
      <c r="BK154" s="149">
        <f t="shared" si="26"/>
        <v>0</v>
      </c>
      <c r="BL154" s="14" t="s">
        <v>151</v>
      </c>
      <c r="BM154" s="148" t="s">
        <v>502</v>
      </c>
    </row>
    <row r="155" spans="2:65" s="1" customFormat="1" ht="16.5" customHeight="1">
      <c r="B155" s="135"/>
      <c r="C155" s="150" t="s">
        <v>503</v>
      </c>
      <c r="D155" s="150" t="s">
        <v>143</v>
      </c>
      <c r="E155" s="151" t="s">
        <v>504</v>
      </c>
      <c r="F155" s="152" t="s">
        <v>505</v>
      </c>
      <c r="G155" s="153" t="s">
        <v>150</v>
      </c>
      <c r="H155" s="154">
        <v>10</v>
      </c>
      <c r="I155" s="155">
        <v>0</v>
      </c>
      <c r="J155" s="156"/>
      <c r="K155" s="155">
        <f t="shared" si="14"/>
        <v>0</v>
      </c>
      <c r="L155" s="156"/>
      <c r="M155" s="157"/>
      <c r="N155" s="158" t="s">
        <v>1</v>
      </c>
      <c r="O155" s="144" t="s">
        <v>43</v>
      </c>
      <c r="P155" s="145">
        <f t="shared" si="15"/>
        <v>0</v>
      </c>
      <c r="Q155" s="145">
        <f t="shared" si="16"/>
        <v>0</v>
      </c>
      <c r="R155" s="145">
        <f t="shared" si="17"/>
        <v>0</v>
      </c>
      <c r="S155" s="146">
        <v>0</v>
      </c>
      <c r="T155" s="146">
        <f t="shared" si="18"/>
        <v>0</v>
      </c>
      <c r="U155" s="146">
        <v>1.4999999999999999E-4</v>
      </c>
      <c r="V155" s="146">
        <f t="shared" si="19"/>
        <v>1.4999999999999998E-3</v>
      </c>
      <c r="W155" s="146">
        <v>0</v>
      </c>
      <c r="X155" s="147">
        <f t="shared" si="20"/>
        <v>0</v>
      </c>
      <c r="AR155" s="148" t="s">
        <v>155</v>
      </c>
      <c r="AT155" s="148" t="s">
        <v>143</v>
      </c>
      <c r="AU155" s="148" t="s">
        <v>137</v>
      </c>
      <c r="AY155" s="14" t="s">
        <v>129</v>
      </c>
      <c r="BE155" s="149">
        <f t="shared" si="21"/>
        <v>0</v>
      </c>
      <c r="BF155" s="149">
        <f t="shared" si="22"/>
        <v>0</v>
      </c>
      <c r="BG155" s="149">
        <f t="shared" si="23"/>
        <v>0</v>
      </c>
      <c r="BH155" s="149">
        <f t="shared" si="24"/>
        <v>0</v>
      </c>
      <c r="BI155" s="149">
        <f t="shared" si="25"/>
        <v>0</v>
      </c>
      <c r="BJ155" s="14" t="s">
        <v>137</v>
      </c>
      <c r="BK155" s="149">
        <f t="shared" si="26"/>
        <v>0</v>
      </c>
      <c r="BL155" s="14" t="s">
        <v>155</v>
      </c>
      <c r="BM155" s="148" t="s">
        <v>506</v>
      </c>
    </row>
    <row r="156" spans="2:65" s="1" customFormat="1" ht="16.5" customHeight="1">
      <c r="B156" s="135"/>
      <c r="C156" s="150" t="s">
        <v>299</v>
      </c>
      <c r="D156" s="150" t="s">
        <v>143</v>
      </c>
      <c r="E156" s="151" t="s">
        <v>507</v>
      </c>
      <c r="F156" s="152" t="s">
        <v>508</v>
      </c>
      <c r="G156" s="153" t="s">
        <v>150</v>
      </c>
      <c r="H156" s="154">
        <v>10</v>
      </c>
      <c r="I156" s="155">
        <v>0</v>
      </c>
      <c r="J156" s="156"/>
      <c r="K156" s="155">
        <f t="shared" si="14"/>
        <v>0</v>
      </c>
      <c r="L156" s="156"/>
      <c r="M156" s="157"/>
      <c r="N156" s="158" t="s">
        <v>1</v>
      </c>
      <c r="O156" s="144" t="s">
        <v>43</v>
      </c>
      <c r="P156" s="145">
        <f t="shared" si="15"/>
        <v>0</v>
      </c>
      <c r="Q156" s="145">
        <f t="shared" si="16"/>
        <v>0</v>
      </c>
      <c r="R156" s="145">
        <f t="shared" si="17"/>
        <v>0</v>
      </c>
      <c r="S156" s="146">
        <v>0</v>
      </c>
      <c r="T156" s="146">
        <f t="shared" si="18"/>
        <v>0</v>
      </c>
      <c r="U156" s="146">
        <v>3.4000000000000002E-4</v>
      </c>
      <c r="V156" s="146">
        <f t="shared" si="19"/>
        <v>3.4000000000000002E-3</v>
      </c>
      <c r="W156" s="146">
        <v>0</v>
      </c>
      <c r="X156" s="147">
        <f t="shared" si="20"/>
        <v>0</v>
      </c>
      <c r="AR156" s="148" t="s">
        <v>155</v>
      </c>
      <c r="AT156" s="148" t="s">
        <v>143</v>
      </c>
      <c r="AU156" s="148" t="s">
        <v>137</v>
      </c>
      <c r="AY156" s="14" t="s">
        <v>129</v>
      </c>
      <c r="BE156" s="149">
        <f t="shared" si="21"/>
        <v>0</v>
      </c>
      <c r="BF156" s="149">
        <f t="shared" si="22"/>
        <v>0</v>
      </c>
      <c r="BG156" s="149">
        <f t="shared" si="23"/>
        <v>0</v>
      </c>
      <c r="BH156" s="149">
        <f t="shared" si="24"/>
        <v>0</v>
      </c>
      <c r="BI156" s="149">
        <f t="shared" si="25"/>
        <v>0</v>
      </c>
      <c r="BJ156" s="14" t="s">
        <v>137</v>
      </c>
      <c r="BK156" s="149">
        <f t="shared" si="26"/>
        <v>0</v>
      </c>
      <c r="BL156" s="14" t="s">
        <v>155</v>
      </c>
      <c r="BM156" s="148" t="s">
        <v>509</v>
      </c>
    </row>
    <row r="157" spans="2:65" s="1" customFormat="1" ht="16.5" customHeight="1">
      <c r="B157" s="135"/>
      <c r="C157" s="150" t="s">
        <v>510</v>
      </c>
      <c r="D157" s="150" t="s">
        <v>143</v>
      </c>
      <c r="E157" s="151" t="s">
        <v>511</v>
      </c>
      <c r="F157" s="152" t="s">
        <v>512</v>
      </c>
      <c r="G157" s="153" t="s">
        <v>150</v>
      </c>
      <c r="H157" s="154">
        <v>6</v>
      </c>
      <c r="I157" s="155">
        <v>0</v>
      </c>
      <c r="J157" s="156"/>
      <c r="K157" s="155">
        <f t="shared" si="14"/>
        <v>0</v>
      </c>
      <c r="L157" s="156"/>
      <c r="M157" s="157"/>
      <c r="N157" s="158" t="s">
        <v>1</v>
      </c>
      <c r="O157" s="144" t="s">
        <v>43</v>
      </c>
      <c r="P157" s="145">
        <f t="shared" si="15"/>
        <v>0</v>
      </c>
      <c r="Q157" s="145">
        <f t="shared" si="16"/>
        <v>0</v>
      </c>
      <c r="R157" s="145">
        <f t="shared" si="17"/>
        <v>0</v>
      </c>
      <c r="S157" s="146">
        <v>0</v>
      </c>
      <c r="T157" s="146">
        <f t="shared" si="18"/>
        <v>0</v>
      </c>
      <c r="U157" s="146">
        <v>3.0000000000000001E-5</v>
      </c>
      <c r="V157" s="146">
        <f t="shared" si="19"/>
        <v>1.8000000000000001E-4</v>
      </c>
      <c r="W157" s="146">
        <v>0</v>
      </c>
      <c r="X157" s="147">
        <f t="shared" si="20"/>
        <v>0</v>
      </c>
      <c r="AR157" s="148" t="s">
        <v>155</v>
      </c>
      <c r="AT157" s="148" t="s">
        <v>143</v>
      </c>
      <c r="AU157" s="148" t="s">
        <v>137</v>
      </c>
      <c r="AY157" s="14" t="s">
        <v>129</v>
      </c>
      <c r="BE157" s="149">
        <f t="shared" si="21"/>
        <v>0</v>
      </c>
      <c r="BF157" s="149">
        <f t="shared" si="22"/>
        <v>0</v>
      </c>
      <c r="BG157" s="149">
        <f t="shared" si="23"/>
        <v>0</v>
      </c>
      <c r="BH157" s="149">
        <f t="shared" si="24"/>
        <v>0</v>
      </c>
      <c r="BI157" s="149">
        <f t="shared" si="25"/>
        <v>0</v>
      </c>
      <c r="BJ157" s="14" t="s">
        <v>137</v>
      </c>
      <c r="BK157" s="149">
        <f t="shared" si="26"/>
        <v>0</v>
      </c>
      <c r="BL157" s="14" t="s">
        <v>155</v>
      </c>
      <c r="BM157" s="148" t="s">
        <v>513</v>
      </c>
    </row>
    <row r="158" spans="2:65" s="1" customFormat="1" ht="24.2" customHeight="1">
      <c r="B158" s="135"/>
      <c r="C158" s="150" t="s">
        <v>514</v>
      </c>
      <c r="D158" s="150" t="s">
        <v>143</v>
      </c>
      <c r="E158" s="151" t="s">
        <v>515</v>
      </c>
      <c r="F158" s="152" t="s">
        <v>516</v>
      </c>
      <c r="G158" s="153" t="s">
        <v>135</v>
      </c>
      <c r="H158" s="154">
        <v>1</v>
      </c>
      <c r="I158" s="155">
        <v>0</v>
      </c>
      <c r="J158" s="156"/>
      <c r="K158" s="155">
        <f t="shared" si="14"/>
        <v>0</v>
      </c>
      <c r="L158" s="156"/>
      <c r="M158" s="157"/>
      <c r="N158" s="158" t="s">
        <v>1</v>
      </c>
      <c r="O158" s="144" t="s">
        <v>43</v>
      </c>
      <c r="P158" s="145">
        <f t="shared" si="15"/>
        <v>0</v>
      </c>
      <c r="Q158" s="145">
        <f t="shared" si="16"/>
        <v>0</v>
      </c>
      <c r="R158" s="145">
        <f t="shared" si="17"/>
        <v>0</v>
      </c>
      <c r="S158" s="146">
        <v>0</v>
      </c>
      <c r="T158" s="146">
        <f t="shared" si="18"/>
        <v>0</v>
      </c>
      <c r="U158" s="146">
        <v>6.5000000000000002E-2</v>
      </c>
      <c r="V158" s="146">
        <f t="shared" si="19"/>
        <v>6.5000000000000002E-2</v>
      </c>
      <c r="W158" s="146">
        <v>0</v>
      </c>
      <c r="X158" s="147">
        <f t="shared" si="20"/>
        <v>0</v>
      </c>
      <c r="AR158" s="148" t="s">
        <v>155</v>
      </c>
      <c r="AT158" s="148" t="s">
        <v>143</v>
      </c>
      <c r="AU158" s="148" t="s">
        <v>137</v>
      </c>
      <c r="AY158" s="14" t="s">
        <v>129</v>
      </c>
      <c r="BE158" s="149">
        <f t="shared" si="21"/>
        <v>0</v>
      </c>
      <c r="BF158" s="149">
        <f t="shared" si="22"/>
        <v>0</v>
      </c>
      <c r="BG158" s="149">
        <f t="shared" si="23"/>
        <v>0</v>
      </c>
      <c r="BH158" s="149">
        <f t="shared" si="24"/>
        <v>0</v>
      </c>
      <c r="BI158" s="149">
        <f t="shared" si="25"/>
        <v>0</v>
      </c>
      <c r="BJ158" s="14" t="s">
        <v>137</v>
      </c>
      <c r="BK158" s="149">
        <f t="shared" si="26"/>
        <v>0</v>
      </c>
      <c r="BL158" s="14" t="s">
        <v>155</v>
      </c>
      <c r="BM158" s="148" t="s">
        <v>517</v>
      </c>
    </row>
    <row r="159" spans="2:65" s="1" customFormat="1" ht="24.2" customHeight="1">
      <c r="B159" s="135"/>
      <c r="C159" s="136" t="s">
        <v>187</v>
      </c>
      <c r="D159" s="136" t="s">
        <v>132</v>
      </c>
      <c r="E159" s="137" t="s">
        <v>518</v>
      </c>
      <c r="F159" s="138" t="s">
        <v>519</v>
      </c>
      <c r="G159" s="139" t="s">
        <v>135</v>
      </c>
      <c r="H159" s="140">
        <v>1</v>
      </c>
      <c r="I159" s="141">
        <v>0</v>
      </c>
      <c r="J159" s="141">
        <v>0</v>
      </c>
      <c r="K159" s="141">
        <f t="shared" si="14"/>
        <v>0</v>
      </c>
      <c r="L159" s="142"/>
      <c r="M159" s="26"/>
      <c r="N159" s="143" t="s">
        <v>1</v>
      </c>
      <c r="O159" s="144" t="s">
        <v>43</v>
      </c>
      <c r="P159" s="145">
        <f t="shared" si="15"/>
        <v>0</v>
      </c>
      <c r="Q159" s="145">
        <f t="shared" si="16"/>
        <v>0</v>
      </c>
      <c r="R159" s="145">
        <f t="shared" si="17"/>
        <v>0</v>
      </c>
      <c r="S159" s="146">
        <v>6.1120000000000001</v>
      </c>
      <c r="T159" s="146">
        <f t="shared" si="18"/>
        <v>6.1120000000000001</v>
      </c>
      <c r="U159" s="146">
        <v>0</v>
      </c>
      <c r="V159" s="146">
        <f t="shared" si="19"/>
        <v>0</v>
      </c>
      <c r="W159" s="146">
        <v>0</v>
      </c>
      <c r="X159" s="147">
        <f t="shared" si="20"/>
        <v>0</v>
      </c>
      <c r="AR159" s="148" t="s">
        <v>151</v>
      </c>
      <c r="AT159" s="148" t="s">
        <v>132</v>
      </c>
      <c r="AU159" s="148" t="s">
        <v>137</v>
      </c>
      <c r="AY159" s="14" t="s">
        <v>129</v>
      </c>
      <c r="BE159" s="149">
        <f t="shared" si="21"/>
        <v>0</v>
      </c>
      <c r="BF159" s="149">
        <f t="shared" si="22"/>
        <v>0</v>
      </c>
      <c r="BG159" s="149">
        <f t="shared" si="23"/>
        <v>0</v>
      </c>
      <c r="BH159" s="149">
        <f t="shared" si="24"/>
        <v>0</v>
      </c>
      <c r="BI159" s="149">
        <f t="shared" si="25"/>
        <v>0</v>
      </c>
      <c r="BJ159" s="14" t="s">
        <v>137</v>
      </c>
      <c r="BK159" s="149">
        <f t="shared" si="26"/>
        <v>0</v>
      </c>
      <c r="BL159" s="14" t="s">
        <v>151</v>
      </c>
      <c r="BM159" s="148" t="s">
        <v>520</v>
      </c>
    </row>
    <row r="160" spans="2:65" s="1" customFormat="1" ht="24.2" customHeight="1">
      <c r="B160" s="135"/>
      <c r="C160" s="150" t="s">
        <v>191</v>
      </c>
      <c r="D160" s="150" t="s">
        <v>143</v>
      </c>
      <c r="E160" s="151" t="s">
        <v>521</v>
      </c>
      <c r="F160" s="152" t="s">
        <v>522</v>
      </c>
      <c r="G160" s="153" t="s">
        <v>141</v>
      </c>
      <c r="H160" s="154">
        <v>1</v>
      </c>
      <c r="I160" s="155">
        <v>0</v>
      </c>
      <c r="J160" s="156"/>
      <c r="K160" s="155">
        <f t="shared" si="14"/>
        <v>0</v>
      </c>
      <c r="L160" s="156"/>
      <c r="M160" s="157"/>
      <c r="N160" s="158" t="s">
        <v>1</v>
      </c>
      <c r="O160" s="144" t="s">
        <v>43</v>
      </c>
      <c r="P160" s="145">
        <f t="shared" si="15"/>
        <v>0</v>
      </c>
      <c r="Q160" s="145">
        <f t="shared" si="16"/>
        <v>0</v>
      </c>
      <c r="R160" s="145">
        <f t="shared" si="17"/>
        <v>0</v>
      </c>
      <c r="S160" s="146">
        <v>0</v>
      </c>
      <c r="T160" s="146">
        <f t="shared" si="18"/>
        <v>0</v>
      </c>
      <c r="U160" s="146">
        <v>7.6999999999999999E-2</v>
      </c>
      <c r="V160" s="146">
        <f t="shared" si="19"/>
        <v>7.6999999999999999E-2</v>
      </c>
      <c r="W160" s="146">
        <v>0</v>
      </c>
      <c r="X160" s="147">
        <f t="shared" si="20"/>
        <v>0</v>
      </c>
      <c r="AR160" s="148" t="s">
        <v>394</v>
      </c>
      <c r="AT160" s="148" t="s">
        <v>143</v>
      </c>
      <c r="AU160" s="148" t="s">
        <v>137</v>
      </c>
      <c r="AY160" s="14" t="s">
        <v>129</v>
      </c>
      <c r="BE160" s="149">
        <f t="shared" si="21"/>
        <v>0</v>
      </c>
      <c r="BF160" s="149">
        <f t="shared" si="22"/>
        <v>0</v>
      </c>
      <c r="BG160" s="149">
        <f t="shared" si="23"/>
        <v>0</v>
      </c>
      <c r="BH160" s="149">
        <f t="shared" si="24"/>
        <v>0</v>
      </c>
      <c r="BI160" s="149">
        <f t="shared" si="25"/>
        <v>0</v>
      </c>
      <c r="BJ160" s="14" t="s">
        <v>137</v>
      </c>
      <c r="BK160" s="149">
        <f t="shared" si="26"/>
        <v>0</v>
      </c>
      <c r="BL160" s="14" t="s">
        <v>151</v>
      </c>
      <c r="BM160" s="148" t="s">
        <v>523</v>
      </c>
    </row>
    <row r="161" spans="2:65" s="1" customFormat="1" ht="24.2" customHeight="1">
      <c r="B161" s="135"/>
      <c r="C161" s="150" t="s">
        <v>8</v>
      </c>
      <c r="D161" s="150" t="s">
        <v>143</v>
      </c>
      <c r="E161" s="151" t="s">
        <v>402</v>
      </c>
      <c r="F161" s="152" t="s">
        <v>403</v>
      </c>
      <c r="G161" s="153" t="s">
        <v>141</v>
      </c>
      <c r="H161" s="154">
        <v>24</v>
      </c>
      <c r="I161" s="155">
        <v>0</v>
      </c>
      <c r="J161" s="156"/>
      <c r="K161" s="155">
        <f t="shared" si="14"/>
        <v>0</v>
      </c>
      <c r="L161" s="156"/>
      <c r="M161" s="157"/>
      <c r="N161" s="158" t="s">
        <v>1</v>
      </c>
      <c r="O161" s="144" t="s">
        <v>43</v>
      </c>
      <c r="P161" s="145">
        <f t="shared" si="15"/>
        <v>0</v>
      </c>
      <c r="Q161" s="145">
        <f t="shared" si="16"/>
        <v>0</v>
      </c>
      <c r="R161" s="145">
        <f t="shared" si="17"/>
        <v>0</v>
      </c>
      <c r="S161" s="146">
        <v>0</v>
      </c>
      <c r="T161" s="146">
        <f t="shared" si="18"/>
        <v>0</v>
      </c>
      <c r="U161" s="146">
        <v>1.0000000000000001E-5</v>
      </c>
      <c r="V161" s="146">
        <f t="shared" si="19"/>
        <v>2.4000000000000003E-4</v>
      </c>
      <c r="W161" s="146">
        <v>0</v>
      </c>
      <c r="X161" s="147">
        <f t="shared" si="20"/>
        <v>0</v>
      </c>
      <c r="AR161" s="148" t="s">
        <v>394</v>
      </c>
      <c r="AT161" s="148" t="s">
        <v>143</v>
      </c>
      <c r="AU161" s="148" t="s">
        <v>137</v>
      </c>
      <c r="AY161" s="14" t="s">
        <v>129</v>
      </c>
      <c r="BE161" s="149">
        <f t="shared" si="21"/>
        <v>0</v>
      </c>
      <c r="BF161" s="149">
        <f t="shared" si="22"/>
        <v>0</v>
      </c>
      <c r="BG161" s="149">
        <f t="shared" si="23"/>
        <v>0</v>
      </c>
      <c r="BH161" s="149">
        <f t="shared" si="24"/>
        <v>0</v>
      </c>
      <c r="BI161" s="149">
        <f t="shared" si="25"/>
        <v>0</v>
      </c>
      <c r="BJ161" s="14" t="s">
        <v>137</v>
      </c>
      <c r="BK161" s="149">
        <f t="shared" si="26"/>
        <v>0</v>
      </c>
      <c r="BL161" s="14" t="s">
        <v>151</v>
      </c>
      <c r="BM161" s="148" t="s">
        <v>524</v>
      </c>
    </row>
    <row r="162" spans="2:65" s="1" customFormat="1" ht="24.2" customHeight="1">
      <c r="B162" s="135"/>
      <c r="C162" s="150" t="s">
        <v>198</v>
      </c>
      <c r="D162" s="150" t="s">
        <v>143</v>
      </c>
      <c r="E162" s="151" t="s">
        <v>525</v>
      </c>
      <c r="F162" s="152" t="s">
        <v>526</v>
      </c>
      <c r="G162" s="153" t="s">
        <v>141</v>
      </c>
      <c r="H162" s="154">
        <v>6</v>
      </c>
      <c r="I162" s="155">
        <v>0</v>
      </c>
      <c r="J162" s="156"/>
      <c r="K162" s="155">
        <f t="shared" si="14"/>
        <v>0</v>
      </c>
      <c r="L162" s="156"/>
      <c r="M162" s="157"/>
      <c r="N162" s="158" t="s">
        <v>1</v>
      </c>
      <c r="O162" s="144" t="s">
        <v>43</v>
      </c>
      <c r="P162" s="145">
        <f t="shared" si="15"/>
        <v>0</v>
      </c>
      <c r="Q162" s="145">
        <f t="shared" si="16"/>
        <v>0</v>
      </c>
      <c r="R162" s="145">
        <f t="shared" si="17"/>
        <v>0</v>
      </c>
      <c r="S162" s="146">
        <v>0</v>
      </c>
      <c r="T162" s="146">
        <f t="shared" si="18"/>
        <v>0</v>
      </c>
      <c r="U162" s="146">
        <v>1.2999999999999999E-4</v>
      </c>
      <c r="V162" s="146">
        <f t="shared" si="19"/>
        <v>7.7999999999999988E-4</v>
      </c>
      <c r="W162" s="146">
        <v>0</v>
      </c>
      <c r="X162" s="147">
        <f t="shared" si="20"/>
        <v>0</v>
      </c>
      <c r="AR162" s="148" t="s">
        <v>155</v>
      </c>
      <c r="AT162" s="148" t="s">
        <v>143</v>
      </c>
      <c r="AU162" s="148" t="s">
        <v>137</v>
      </c>
      <c r="AY162" s="14" t="s">
        <v>129</v>
      </c>
      <c r="BE162" s="149">
        <f t="shared" si="21"/>
        <v>0</v>
      </c>
      <c r="BF162" s="149">
        <f t="shared" si="22"/>
        <v>0</v>
      </c>
      <c r="BG162" s="149">
        <f t="shared" si="23"/>
        <v>0</v>
      </c>
      <c r="BH162" s="149">
        <f t="shared" si="24"/>
        <v>0</v>
      </c>
      <c r="BI162" s="149">
        <f t="shared" si="25"/>
        <v>0</v>
      </c>
      <c r="BJ162" s="14" t="s">
        <v>137</v>
      </c>
      <c r="BK162" s="149">
        <f t="shared" si="26"/>
        <v>0</v>
      </c>
      <c r="BL162" s="14" t="s">
        <v>155</v>
      </c>
      <c r="BM162" s="148" t="s">
        <v>527</v>
      </c>
    </row>
    <row r="163" spans="2:65" s="1" customFormat="1" ht="24.2" customHeight="1">
      <c r="B163" s="135"/>
      <c r="C163" s="150" t="s">
        <v>202</v>
      </c>
      <c r="D163" s="150" t="s">
        <v>143</v>
      </c>
      <c r="E163" s="151" t="s">
        <v>528</v>
      </c>
      <c r="F163" s="152" t="s">
        <v>529</v>
      </c>
      <c r="G163" s="153" t="s">
        <v>141</v>
      </c>
      <c r="H163" s="154">
        <v>12</v>
      </c>
      <c r="I163" s="155">
        <v>0</v>
      </c>
      <c r="J163" s="156"/>
      <c r="K163" s="155">
        <f t="shared" si="14"/>
        <v>0</v>
      </c>
      <c r="L163" s="156"/>
      <c r="M163" s="157"/>
      <c r="N163" s="158" t="s">
        <v>1</v>
      </c>
      <c r="O163" s="144" t="s">
        <v>43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0</v>
      </c>
      <c r="T163" s="146">
        <f t="shared" si="18"/>
        <v>0</v>
      </c>
      <c r="U163" s="146">
        <v>2.0000000000000002E-5</v>
      </c>
      <c r="V163" s="146">
        <f t="shared" si="19"/>
        <v>2.4000000000000003E-4</v>
      </c>
      <c r="W163" s="146">
        <v>0</v>
      </c>
      <c r="X163" s="147">
        <f t="shared" si="20"/>
        <v>0</v>
      </c>
      <c r="AR163" s="148" t="s">
        <v>155</v>
      </c>
      <c r="AT163" s="148" t="s">
        <v>143</v>
      </c>
      <c r="AU163" s="148" t="s">
        <v>137</v>
      </c>
      <c r="AY163" s="14" t="s">
        <v>129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137</v>
      </c>
      <c r="BK163" s="149">
        <f t="shared" si="26"/>
        <v>0</v>
      </c>
      <c r="BL163" s="14" t="s">
        <v>155</v>
      </c>
      <c r="BM163" s="148" t="s">
        <v>530</v>
      </c>
    </row>
    <row r="164" spans="2:65" s="1" customFormat="1" ht="21.75" customHeight="1">
      <c r="B164" s="135"/>
      <c r="C164" s="150" t="s">
        <v>206</v>
      </c>
      <c r="D164" s="150" t="s">
        <v>143</v>
      </c>
      <c r="E164" s="151" t="s">
        <v>531</v>
      </c>
      <c r="F164" s="152" t="s">
        <v>532</v>
      </c>
      <c r="G164" s="153" t="s">
        <v>141</v>
      </c>
      <c r="H164" s="154">
        <v>6</v>
      </c>
      <c r="I164" s="155">
        <v>0</v>
      </c>
      <c r="J164" s="156"/>
      <c r="K164" s="155">
        <f t="shared" si="14"/>
        <v>0</v>
      </c>
      <c r="L164" s="156"/>
      <c r="M164" s="157"/>
      <c r="N164" s="158" t="s">
        <v>1</v>
      </c>
      <c r="O164" s="144" t="s">
        <v>43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</v>
      </c>
      <c r="T164" s="146">
        <f t="shared" si="18"/>
        <v>0</v>
      </c>
      <c r="U164" s="146">
        <v>2.9999999999999997E-4</v>
      </c>
      <c r="V164" s="146">
        <f t="shared" si="19"/>
        <v>1.8E-3</v>
      </c>
      <c r="W164" s="146">
        <v>0</v>
      </c>
      <c r="X164" s="147">
        <f t="shared" si="20"/>
        <v>0</v>
      </c>
      <c r="AR164" s="148" t="s">
        <v>155</v>
      </c>
      <c r="AT164" s="148" t="s">
        <v>143</v>
      </c>
      <c r="AU164" s="148" t="s">
        <v>137</v>
      </c>
      <c r="AY164" s="14" t="s">
        <v>129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137</v>
      </c>
      <c r="BK164" s="149">
        <f t="shared" si="26"/>
        <v>0</v>
      </c>
      <c r="BL164" s="14" t="s">
        <v>155</v>
      </c>
      <c r="BM164" s="148" t="s">
        <v>533</v>
      </c>
    </row>
    <row r="165" spans="2:65" s="1" customFormat="1" ht="24.2" customHeight="1">
      <c r="B165" s="135"/>
      <c r="C165" s="150" t="s">
        <v>210</v>
      </c>
      <c r="D165" s="150" t="s">
        <v>143</v>
      </c>
      <c r="E165" s="151" t="s">
        <v>534</v>
      </c>
      <c r="F165" s="152" t="s">
        <v>535</v>
      </c>
      <c r="G165" s="153" t="s">
        <v>150</v>
      </c>
      <c r="H165" s="154">
        <v>10</v>
      </c>
      <c r="I165" s="155">
        <v>0</v>
      </c>
      <c r="J165" s="156"/>
      <c r="K165" s="155">
        <f t="shared" si="14"/>
        <v>0</v>
      </c>
      <c r="L165" s="156"/>
      <c r="M165" s="157"/>
      <c r="N165" s="158" t="s">
        <v>1</v>
      </c>
      <c r="O165" s="144" t="s">
        <v>43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</v>
      </c>
      <c r="T165" s="146">
        <f t="shared" si="18"/>
        <v>0</v>
      </c>
      <c r="U165" s="146">
        <v>6.9999999999999994E-5</v>
      </c>
      <c r="V165" s="146">
        <f t="shared" si="19"/>
        <v>6.9999999999999988E-4</v>
      </c>
      <c r="W165" s="146">
        <v>0</v>
      </c>
      <c r="X165" s="147">
        <f t="shared" si="20"/>
        <v>0</v>
      </c>
      <c r="AR165" s="148" t="s">
        <v>155</v>
      </c>
      <c r="AT165" s="148" t="s">
        <v>143</v>
      </c>
      <c r="AU165" s="148" t="s">
        <v>137</v>
      </c>
      <c r="AY165" s="14" t="s">
        <v>129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137</v>
      </c>
      <c r="BK165" s="149">
        <f t="shared" si="26"/>
        <v>0</v>
      </c>
      <c r="BL165" s="14" t="s">
        <v>155</v>
      </c>
      <c r="BM165" s="148" t="s">
        <v>536</v>
      </c>
    </row>
    <row r="166" spans="2:65" s="1" customFormat="1" ht="16.5" customHeight="1">
      <c r="B166" s="135"/>
      <c r="C166" s="150" t="s">
        <v>214</v>
      </c>
      <c r="D166" s="150" t="s">
        <v>143</v>
      </c>
      <c r="E166" s="151" t="s">
        <v>537</v>
      </c>
      <c r="F166" s="152" t="s">
        <v>516</v>
      </c>
      <c r="G166" s="153" t="s">
        <v>135</v>
      </c>
      <c r="H166" s="154">
        <v>1</v>
      </c>
      <c r="I166" s="155">
        <v>0</v>
      </c>
      <c r="J166" s="156"/>
      <c r="K166" s="155">
        <f t="shared" si="14"/>
        <v>0</v>
      </c>
      <c r="L166" s="156"/>
      <c r="M166" s="157"/>
      <c r="N166" s="158" t="s">
        <v>1</v>
      </c>
      <c r="O166" s="144" t="s">
        <v>43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</v>
      </c>
      <c r="T166" s="146">
        <f t="shared" si="18"/>
        <v>0</v>
      </c>
      <c r="U166" s="146">
        <v>6.5000000000000002E-2</v>
      </c>
      <c r="V166" s="146">
        <f t="shared" si="19"/>
        <v>6.5000000000000002E-2</v>
      </c>
      <c r="W166" s="146">
        <v>0</v>
      </c>
      <c r="X166" s="147">
        <f t="shared" si="20"/>
        <v>0</v>
      </c>
      <c r="AR166" s="148" t="s">
        <v>155</v>
      </c>
      <c r="AT166" s="148" t="s">
        <v>143</v>
      </c>
      <c r="AU166" s="148" t="s">
        <v>137</v>
      </c>
      <c r="AY166" s="14" t="s">
        <v>129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137</v>
      </c>
      <c r="BK166" s="149">
        <f t="shared" si="26"/>
        <v>0</v>
      </c>
      <c r="BL166" s="14" t="s">
        <v>155</v>
      </c>
      <c r="BM166" s="148" t="s">
        <v>538</v>
      </c>
    </row>
    <row r="167" spans="2:65" s="1" customFormat="1" ht="16.5" customHeight="1">
      <c r="B167" s="135"/>
      <c r="C167" s="136" t="s">
        <v>539</v>
      </c>
      <c r="D167" s="136" t="s">
        <v>132</v>
      </c>
      <c r="E167" s="137" t="s">
        <v>540</v>
      </c>
      <c r="F167" s="138" t="s">
        <v>541</v>
      </c>
      <c r="G167" s="139" t="s">
        <v>141</v>
      </c>
      <c r="H167" s="140">
        <v>1</v>
      </c>
      <c r="I167" s="141">
        <v>0</v>
      </c>
      <c r="J167" s="141">
        <v>0</v>
      </c>
      <c r="K167" s="141">
        <f t="shared" si="14"/>
        <v>0</v>
      </c>
      <c r="L167" s="142"/>
      <c r="M167" s="26"/>
      <c r="N167" s="143" t="s">
        <v>1</v>
      </c>
      <c r="O167" s="144" t="s">
        <v>43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6.1360000000000001</v>
      </c>
      <c r="T167" s="146">
        <f t="shared" si="18"/>
        <v>6.1360000000000001</v>
      </c>
      <c r="U167" s="146">
        <v>0</v>
      </c>
      <c r="V167" s="146">
        <f t="shared" si="19"/>
        <v>0</v>
      </c>
      <c r="W167" s="146">
        <v>0</v>
      </c>
      <c r="X167" s="147">
        <f t="shared" si="20"/>
        <v>0</v>
      </c>
      <c r="AR167" s="148" t="s">
        <v>151</v>
      </c>
      <c r="AT167" s="148" t="s">
        <v>132</v>
      </c>
      <c r="AU167" s="148" t="s">
        <v>137</v>
      </c>
      <c r="AY167" s="14" t="s">
        <v>129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137</v>
      </c>
      <c r="BK167" s="149">
        <f t="shared" si="26"/>
        <v>0</v>
      </c>
      <c r="BL167" s="14" t="s">
        <v>151</v>
      </c>
      <c r="BM167" s="148" t="s">
        <v>542</v>
      </c>
    </row>
    <row r="168" spans="2:65" s="1" customFormat="1" ht="24.2" customHeight="1">
      <c r="B168" s="135"/>
      <c r="C168" s="150" t="s">
        <v>543</v>
      </c>
      <c r="D168" s="150" t="s">
        <v>143</v>
      </c>
      <c r="E168" s="151" t="s">
        <v>544</v>
      </c>
      <c r="F168" s="152" t="s">
        <v>545</v>
      </c>
      <c r="G168" s="153" t="s">
        <v>141</v>
      </c>
      <c r="H168" s="154">
        <v>1</v>
      </c>
      <c r="I168" s="155">
        <v>0</v>
      </c>
      <c r="J168" s="156"/>
      <c r="K168" s="155">
        <f t="shared" si="14"/>
        <v>0</v>
      </c>
      <c r="L168" s="156"/>
      <c r="M168" s="157"/>
      <c r="N168" s="158" t="s">
        <v>1</v>
      </c>
      <c r="O168" s="144" t="s">
        <v>43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</v>
      </c>
      <c r="T168" s="146">
        <f t="shared" si="18"/>
        <v>0</v>
      </c>
      <c r="U168" s="146">
        <v>0.06</v>
      </c>
      <c r="V168" s="146">
        <f t="shared" si="19"/>
        <v>0.06</v>
      </c>
      <c r="W168" s="146">
        <v>0</v>
      </c>
      <c r="X168" s="147">
        <f t="shared" si="20"/>
        <v>0</v>
      </c>
      <c r="AR168" s="148" t="s">
        <v>155</v>
      </c>
      <c r="AT168" s="148" t="s">
        <v>143</v>
      </c>
      <c r="AU168" s="148" t="s">
        <v>137</v>
      </c>
      <c r="AY168" s="14" t="s">
        <v>129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137</v>
      </c>
      <c r="BK168" s="149">
        <f t="shared" si="26"/>
        <v>0</v>
      </c>
      <c r="BL168" s="14" t="s">
        <v>155</v>
      </c>
      <c r="BM168" s="148" t="s">
        <v>546</v>
      </c>
    </row>
    <row r="169" spans="2:65" s="1" customFormat="1" ht="24.2" customHeight="1">
      <c r="B169" s="135"/>
      <c r="C169" s="150" t="s">
        <v>224</v>
      </c>
      <c r="D169" s="150" t="s">
        <v>143</v>
      </c>
      <c r="E169" s="151" t="s">
        <v>515</v>
      </c>
      <c r="F169" s="152" t="s">
        <v>516</v>
      </c>
      <c r="G169" s="153" t="s">
        <v>135</v>
      </c>
      <c r="H169" s="154">
        <v>1</v>
      </c>
      <c r="I169" s="155">
        <v>0</v>
      </c>
      <c r="J169" s="156"/>
      <c r="K169" s="155">
        <f t="shared" si="14"/>
        <v>0</v>
      </c>
      <c r="L169" s="156"/>
      <c r="M169" s="157"/>
      <c r="N169" s="158" t="s">
        <v>1</v>
      </c>
      <c r="O169" s="144" t="s">
        <v>43</v>
      </c>
      <c r="P169" s="145">
        <f t="shared" si="15"/>
        <v>0</v>
      </c>
      <c r="Q169" s="145">
        <f t="shared" si="16"/>
        <v>0</v>
      </c>
      <c r="R169" s="145">
        <f t="shared" si="17"/>
        <v>0</v>
      </c>
      <c r="S169" s="146">
        <v>0</v>
      </c>
      <c r="T169" s="146">
        <f t="shared" si="18"/>
        <v>0</v>
      </c>
      <c r="U169" s="146">
        <v>6.5000000000000002E-2</v>
      </c>
      <c r="V169" s="146">
        <f t="shared" si="19"/>
        <v>6.5000000000000002E-2</v>
      </c>
      <c r="W169" s="146">
        <v>0</v>
      </c>
      <c r="X169" s="147">
        <f t="shared" si="20"/>
        <v>0</v>
      </c>
      <c r="AR169" s="148" t="s">
        <v>155</v>
      </c>
      <c r="AT169" s="148" t="s">
        <v>143</v>
      </c>
      <c r="AU169" s="148" t="s">
        <v>137</v>
      </c>
      <c r="AY169" s="14" t="s">
        <v>129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137</v>
      </c>
      <c r="BK169" s="149">
        <f t="shared" si="26"/>
        <v>0</v>
      </c>
      <c r="BL169" s="14" t="s">
        <v>155</v>
      </c>
      <c r="BM169" s="148" t="s">
        <v>547</v>
      </c>
    </row>
    <row r="170" spans="2:65" s="1" customFormat="1" ht="16.5" customHeight="1">
      <c r="B170" s="135"/>
      <c r="C170" s="136" t="s">
        <v>548</v>
      </c>
      <c r="D170" s="136" t="s">
        <v>132</v>
      </c>
      <c r="E170" s="137" t="s">
        <v>348</v>
      </c>
      <c r="F170" s="138" t="s">
        <v>349</v>
      </c>
      <c r="G170" s="139" t="s">
        <v>350</v>
      </c>
      <c r="H170" s="140">
        <v>0</v>
      </c>
      <c r="I170" s="141">
        <v>0</v>
      </c>
      <c r="J170" s="141">
        <v>1</v>
      </c>
      <c r="K170" s="141">
        <f t="shared" si="14"/>
        <v>0</v>
      </c>
      <c r="L170" s="142"/>
      <c r="M170" s="26"/>
      <c r="N170" s="143" t="s">
        <v>1</v>
      </c>
      <c r="O170" s="144" t="s">
        <v>43</v>
      </c>
      <c r="P170" s="145">
        <f t="shared" si="15"/>
        <v>1</v>
      </c>
      <c r="Q170" s="145">
        <f t="shared" si="16"/>
        <v>0</v>
      </c>
      <c r="R170" s="145">
        <f t="shared" si="17"/>
        <v>0</v>
      </c>
      <c r="S170" s="146">
        <v>0</v>
      </c>
      <c r="T170" s="146">
        <f t="shared" si="18"/>
        <v>0</v>
      </c>
      <c r="U170" s="146">
        <v>0</v>
      </c>
      <c r="V170" s="146">
        <f t="shared" si="19"/>
        <v>0</v>
      </c>
      <c r="W170" s="146">
        <v>0</v>
      </c>
      <c r="X170" s="147">
        <f t="shared" si="20"/>
        <v>0</v>
      </c>
      <c r="AR170" s="148" t="s">
        <v>151</v>
      </c>
      <c r="AT170" s="148" t="s">
        <v>132</v>
      </c>
      <c r="AU170" s="148" t="s">
        <v>137</v>
      </c>
      <c r="AY170" s="14" t="s">
        <v>129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137</v>
      </c>
      <c r="BK170" s="149">
        <f t="shared" si="26"/>
        <v>0</v>
      </c>
      <c r="BL170" s="14" t="s">
        <v>151</v>
      </c>
      <c r="BM170" s="148" t="s">
        <v>549</v>
      </c>
    </row>
    <row r="171" spans="2:65" s="1" customFormat="1" ht="16.5" customHeight="1">
      <c r="B171" s="135"/>
      <c r="C171" s="136" t="s">
        <v>550</v>
      </c>
      <c r="D171" s="136" t="s">
        <v>132</v>
      </c>
      <c r="E171" s="137" t="s">
        <v>353</v>
      </c>
      <c r="F171" s="138" t="s">
        <v>354</v>
      </c>
      <c r="G171" s="139" t="s">
        <v>350</v>
      </c>
      <c r="H171" s="140">
        <v>0</v>
      </c>
      <c r="I171" s="141">
        <v>3</v>
      </c>
      <c r="J171" s="141">
        <v>0</v>
      </c>
      <c r="K171" s="141">
        <f t="shared" si="14"/>
        <v>0</v>
      </c>
      <c r="L171" s="142"/>
      <c r="M171" s="26"/>
      <c r="N171" s="143" t="s">
        <v>1</v>
      </c>
      <c r="O171" s="144" t="s">
        <v>43</v>
      </c>
      <c r="P171" s="145">
        <f t="shared" si="15"/>
        <v>3</v>
      </c>
      <c r="Q171" s="145">
        <f t="shared" si="16"/>
        <v>0</v>
      </c>
      <c r="R171" s="145">
        <f t="shared" si="17"/>
        <v>0</v>
      </c>
      <c r="S171" s="146">
        <v>0</v>
      </c>
      <c r="T171" s="146">
        <f t="shared" si="18"/>
        <v>0</v>
      </c>
      <c r="U171" s="146">
        <v>0</v>
      </c>
      <c r="V171" s="146">
        <f t="shared" si="19"/>
        <v>0</v>
      </c>
      <c r="W171" s="146">
        <v>0</v>
      </c>
      <c r="X171" s="147">
        <f t="shared" si="20"/>
        <v>0</v>
      </c>
      <c r="AR171" s="148" t="s">
        <v>155</v>
      </c>
      <c r="AT171" s="148" t="s">
        <v>132</v>
      </c>
      <c r="AU171" s="148" t="s">
        <v>137</v>
      </c>
      <c r="AY171" s="14" t="s">
        <v>129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137</v>
      </c>
      <c r="BK171" s="149">
        <f t="shared" si="26"/>
        <v>0</v>
      </c>
      <c r="BL171" s="14" t="s">
        <v>155</v>
      </c>
      <c r="BM171" s="148" t="s">
        <v>551</v>
      </c>
    </row>
    <row r="172" spans="2:65" s="1" customFormat="1" ht="16.5" customHeight="1">
      <c r="B172" s="135"/>
      <c r="C172" s="136" t="s">
        <v>552</v>
      </c>
      <c r="D172" s="136" t="s">
        <v>132</v>
      </c>
      <c r="E172" s="137" t="s">
        <v>357</v>
      </c>
      <c r="F172" s="138" t="s">
        <v>358</v>
      </c>
      <c r="G172" s="139" t="s">
        <v>350</v>
      </c>
      <c r="H172" s="140">
        <v>0</v>
      </c>
      <c r="I172" s="141">
        <v>0</v>
      </c>
      <c r="J172" s="141">
        <v>1</v>
      </c>
      <c r="K172" s="141">
        <f t="shared" si="14"/>
        <v>0</v>
      </c>
      <c r="L172" s="142"/>
      <c r="M172" s="26"/>
      <c r="N172" s="143" t="s">
        <v>1</v>
      </c>
      <c r="O172" s="144" t="s">
        <v>43</v>
      </c>
      <c r="P172" s="145">
        <f t="shared" si="15"/>
        <v>1</v>
      </c>
      <c r="Q172" s="145">
        <f t="shared" si="16"/>
        <v>0</v>
      </c>
      <c r="R172" s="145">
        <f t="shared" si="17"/>
        <v>0</v>
      </c>
      <c r="S172" s="146">
        <v>0</v>
      </c>
      <c r="T172" s="146">
        <f t="shared" si="18"/>
        <v>0</v>
      </c>
      <c r="U172" s="146">
        <v>0</v>
      </c>
      <c r="V172" s="146">
        <f t="shared" si="19"/>
        <v>0</v>
      </c>
      <c r="W172" s="146">
        <v>0</v>
      </c>
      <c r="X172" s="147">
        <f t="shared" si="20"/>
        <v>0</v>
      </c>
      <c r="AR172" s="148" t="s">
        <v>151</v>
      </c>
      <c r="AT172" s="148" t="s">
        <v>132</v>
      </c>
      <c r="AU172" s="148" t="s">
        <v>137</v>
      </c>
      <c r="AY172" s="14" t="s">
        <v>129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137</v>
      </c>
      <c r="BK172" s="149">
        <f t="shared" si="26"/>
        <v>0</v>
      </c>
      <c r="BL172" s="14" t="s">
        <v>151</v>
      </c>
      <c r="BM172" s="148" t="s">
        <v>553</v>
      </c>
    </row>
    <row r="173" spans="2:65" s="1" customFormat="1" ht="16.5" customHeight="1">
      <c r="B173" s="135"/>
      <c r="C173" s="136" t="s">
        <v>250</v>
      </c>
      <c r="D173" s="136" t="s">
        <v>132</v>
      </c>
      <c r="E173" s="137" t="s">
        <v>554</v>
      </c>
      <c r="F173" s="138" t="s">
        <v>555</v>
      </c>
      <c r="G173" s="139" t="s">
        <v>217</v>
      </c>
      <c r="H173" s="140">
        <v>1</v>
      </c>
      <c r="I173" s="141">
        <v>0</v>
      </c>
      <c r="J173" s="141">
        <v>0</v>
      </c>
      <c r="K173" s="141">
        <f t="shared" si="14"/>
        <v>0</v>
      </c>
      <c r="L173" s="142"/>
      <c r="M173" s="26"/>
      <c r="N173" s="143" t="s">
        <v>1</v>
      </c>
      <c r="O173" s="144" t="s">
        <v>43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16.146000000000001</v>
      </c>
      <c r="T173" s="146">
        <f t="shared" si="18"/>
        <v>16.146000000000001</v>
      </c>
      <c r="U173" s="146">
        <v>0</v>
      </c>
      <c r="V173" s="146">
        <f t="shared" si="19"/>
        <v>0</v>
      </c>
      <c r="W173" s="146">
        <v>0</v>
      </c>
      <c r="X173" s="147">
        <f t="shared" si="20"/>
        <v>0</v>
      </c>
      <c r="AR173" s="148" t="s">
        <v>151</v>
      </c>
      <c r="AT173" s="148" t="s">
        <v>132</v>
      </c>
      <c r="AU173" s="148" t="s">
        <v>137</v>
      </c>
      <c r="AY173" s="14" t="s">
        <v>129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137</v>
      </c>
      <c r="BK173" s="149">
        <f t="shared" si="26"/>
        <v>0</v>
      </c>
      <c r="BL173" s="14" t="s">
        <v>151</v>
      </c>
      <c r="BM173" s="148" t="s">
        <v>556</v>
      </c>
    </row>
    <row r="174" spans="2:65" s="1" customFormat="1" ht="16.5" customHeight="1">
      <c r="B174" s="135"/>
      <c r="C174" s="150" t="s">
        <v>378</v>
      </c>
      <c r="D174" s="150" t="s">
        <v>143</v>
      </c>
      <c r="E174" s="151" t="s">
        <v>557</v>
      </c>
      <c r="F174" s="152" t="s">
        <v>558</v>
      </c>
      <c r="G174" s="153" t="s">
        <v>141</v>
      </c>
      <c r="H174" s="154">
        <v>4</v>
      </c>
      <c r="I174" s="155">
        <v>0</v>
      </c>
      <c r="J174" s="156"/>
      <c r="K174" s="155">
        <f t="shared" si="14"/>
        <v>0</v>
      </c>
      <c r="L174" s="156"/>
      <c r="M174" s="157"/>
      <c r="N174" s="158" t="s">
        <v>1</v>
      </c>
      <c r="O174" s="144" t="s">
        <v>43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0</v>
      </c>
      <c r="T174" s="146">
        <f t="shared" si="18"/>
        <v>0</v>
      </c>
      <c r="U174" s="146">
        <v>1.0000000000000001E-5</v>
      </c>
      <c r="V174" s="146">
        <f t="shared" si="19"/>
        <v>4.0000000000000003E-5</v>
      </c>
      <c r="W174" s="146">
        <v>0</v>
      </c>
      <c r="X174" s="147">
        <f t="shared" si="20"/>
        <v>0</v>
      </c>
      <c r="AR174" s="148" t="s">
        <v>155</v>
      </c>
      <c r="AT174" s="148" t="s">
        <v>143</v>
      </c>
      <c r="AU174" s="148" t="s">
        <v>137</v>
      </c>
      <c r="AY174" s="14" t="s">
        <v>129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137</v>
      </c>
      <c r="BK174" s="149">
        <f t="shared" si="26"/>
        <v>0</v>
      </c>
      <c r="BL174" s="14" t="s">
        <v>155</v>
      </c>
      <c r="BM174" s="148" t="s">
        <v>559</v>
      </c>
    </row>
    <row r="175" spans="2:65" s="1" customFormat="1" ht="21.75" customHeight="1">
      <c r="B175" s="135"/>
      <c r="C175" s="150" t="s">
        <v>234</v>
      </c>
      <c r="D175" s="150" t="s">
        <v>143</v>
      </c>
      <c r="E175" s="151" t="s">
        <v>450</v>
      </c>
      <c r="F175" s="152" t="s">
        <v>451</v>
      </c>
      <c r="G175" s="153" t="s">
        <v>141</v>
      </c>
      <c r="H175" s="154">
        <v>2</v>
      </c>
      <c r="I175" s="155">
        <v>0</v>
      </c>
      <c r="J175" s="156"/>
      <c r="K175" s="155">
        <f t="shared" si="14"/>
        <v>0</v>
      </c>
      <c r="L175" s="156"/>
      <c r="M175" s="157"/>
      <c r="N175" s="158" t="s">
        <v>1</v>
      </c>
      <c r="O175" s="144" t="s">
        <v>43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0</v>
      </c>
      <c r="T175" s="146">
        <f t="shared" si="18"/>
        <v>0</v>
      </c>
      <c r="U175" s="146">
        <v>6.4999999999999997E-4</v>
      </c>
      <c r="V175" s="146">
        <f t="shared" si="19"/>
        <v>1.2999999999999999E-3</v>
      </c>
      <c r="W175" s="146">
        <v>0</v>
      </c>
      <c r="X175" s="147">
        <f t="shared" si="20"/>
        <v>0</v>
      </c>
      <c r="AR175" s="148" t="s">
        <v>155</v>
      </c>
      <c r="AT175" s="148" t="s">
        <v>143</v>
      </c>
      <c r="AU175" s="148" t="s">
        <v>137</v>
      </c>
      <c r="AY175" s="14" t="s">
        <v>129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137</v>
      </c>
      <c r="BK175" s="149">
        <f t="shared" si="26"/>
        <v>0</v>
      </c>
      <c r="BL175" s="14" t="s">
        <v>155</v>
      </c>
      <c r="BM175" s="148" t="s">
        <v>560</v>
      </c>
    </row>
    <row r="176" spans="2:65" s="1" customFormat="1" ht="16.5" customHeight="1">
      <c r="B176" s="135"/>
      <c r="C176" s="150" t="s">
        <v>362</v>
      </c>
      <c r="D176" s="150" t="s">
        <v>143</v>
      </c>
      <c r="E176" s="151" t="s">
        <v>561</v>
      </c>
      <c r="F176" s="152" t="s">
        <v>562</v>
      </c>
      <c r="G176" s="153" t="s">
        <v>141</v>
      </c>
      <c r="H176" s="154">
        <v>3</v>
      </c>
      <c r="I176" s="155">
        <v>0</v>
      </c>
      <c r="J176" s="156"/>
      <c r="K176" s="155">
        <f t="shared" si="14"/>
        <v>0</v>
      </c>
      <c r="L176" s="156"/>
      <c r="M176" s="157"/>
      <c r="N176" s="158" t="s">
        <v>1</v>
      </c>
      <c r="O176" s="144" t="s">
        <v>43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0</v>
      </c>
      <c r="T176" s="146">
        <f t="shared" si="18"/>
        <v>0</v>
      </c>
      <c r="U176" s="146">
        <v>2.0000000000000002E-5</v>
      </c>
      <c r="V176" s="146">
        <f t="shared" si="19"/>
        <v>6.0000000000000008E-5</v>
      </c>
      <c r="W176" s="146">
        <v>0</v>
      </c>
      <c r="X176" s="147">
        <f t="shared" si="20"/>
        <v>0</v>
      </c>
      <c r="AR176" s="148" t="s">
        <v>155</v>
      </c>
      <c r="AT176" s="148" t="s">
        <v>143</v>
      </c>
      <c r="AU176" s="148" t="s">
        <v>137</v>
      </c>
      <c r="AY176" s="14" t="s">
        <v>129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137</v>
      </c>
      <c r="BK176" s="149">
        <f t="shared" si="26"/>
        <v>0</v>
      </c>
      <c r="BL176" s="14" t="s">
        <v>155</v>
      </c>
      <c r="BM176" s="148" t="s">
        <v>563</v>
      </c>
    </row>
    <row r="177" spans="2:65" s="1" customFormat="1" ht="16.5" customHeight="1">
      <c r="B177" s="135"/>
      <c r="C177" s="150" t="s">
        <v>366</v>
      </c>
      <c r="D177" s="150" t="s">
        <v>143</v>
      </c>
      <c r="E177" s="151" t="s">
        <v>564</v>
      </c>
      <c r="F177" s="152" t="s">
        <v>565</v>
      </c>
      <c r="G177" s="153" t="s">
        <v>141</v>
      </c>
      <c r="H177" s="154">
        <v>3</v>
      </c>
      <c r="I177" s="155">
        <v>0</v>
      </c>
      <c r="J177" s="156"/>
      <c r="K177" s="155">
        <f t="shared" si="14"/>
        <v>0</v>
      </c>
      <c r="L177" s="156"/>
      <c r="M177" s="157"/>
      <c r="N177" s="158" t="s">
        <v>1</v>
      </c>
      <c r="O177" s="144" t="s">
        <v>43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0</v>
      </c>
      <c r="T177" s="146">
        <f t="shared" si="18"/>
        <v>0</v>
      </c>
      <c r="U177" s="146">
        <v>2.0000000000000002E-5</v>
      </c>
      <c r="V177" s="146">
        <f t="shared" si="19"/>
        <v>6.0000000000000008E-5</v>
      </c>
      <c r="W177" s="146">
        <v>0</v>
      </c>
      <c r="X177" s="147">
        <f t="shared" si="20"/>
        <v>0</v>
      </c>
      <c r="AR177" s="148" t="s">
        <v>155</v>
      </c>
      <c r="AT177" s="148" t="s">
        <v>143</v>
      </c>
      <c r="AU177" s="148" t="s">
        <v>137</v>
      </c>
      <c r="AY177" s="14" t="s">
        <v>129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137</v>
      </c>
      <c r="BK177" s="149">
        <f t="shared" si="26"/>
        <v>0</v>
      </c>
      <c r="BL177" s="14" t="s">
        <v>155</v>
      </c>
      <c r="BM177" s="148" t="s">
        <v>566</v>
      </c>
    </row>
    <row r="178" spans="2:65" s="1" customFormat="1" ht="24.2" customHeight="1">
      <c r="B178" s="135"/>
      <c r="C178" s="150" t="s">
        <v>179</v>
      </c>
      <c r="D178" s="150" t="s">
        <v>143</v>
      </c>
      <c r="E178" s="151" t="s">
        <v>440</v>
      </c>
      <c r="F178" s="152" t="s">
        <v>441</v>
      </c>
      <c r="G178" s="153" t="s">
        <v>141</v>
      </c>
      <c r="H178" s="154">
        <v>1</v>
      </c>
      <c r="I178" s="155">
        <v>0</v>
      </c>
      <c r="J178" s="156"/>
      <c r="K178" s="155">
        <f t="shared" si="14"/>
        <v>0</v>
      </c>
      <c r="L178" s="156"/>
      <c r="M178" s="157"/>
      <c r="N178" s="158" t="s">
        <v>1</v>
      </c>
      <c r="O178" s="144" t="s">
        <v>43</v>
      </c>
      <c r="P178" s="145">
        <f t="shared" si="15"/>
        <v>0</v>
      </c>
      <c r="Q178" s="145">
        <f t="shared" si="16"/>
        <v>0</v>
      </c>
      <c r="R178" s="145">
        <f t="shared" si="17"/>
        <v>0</v>
      </c>
      <c r="S178" s="146">
        <v>0</v>
      </c>
      <c r="T178" s="146">
        <f t="shared" si="18"/>
        <v>0</v>
      </c>
      <c r="U178" s="146">
        <v>1.9000000000000001E-4</v>
      </c>
      <c r="V178" s="146">
        <f t="shared" si="19"/>
        <v>1.9000000000000001E-4</v>
      </c>
      <c r="W178" s="146">
        <v>0</v>
      </c>
      <c r="X178" s="147">
        <f t="shared" si="20"/>
        <v>0</v>
      </c>
      <c r="AR178" s="148" t="s">
        <v>394</v>
      </c>
      <c r="AT178" s="148" t="s">
        <v>143</v>
      </c>
      <c r="AU178" s="148" t="s">
        <v>137</v>
      </c>
      <c r="AY178" s="14" t="s">
        <v>129</v>
      </c>
      <c r="BE178" s="149">
        <f t="shared" si="21"/>
        <v>0</v>
      </c>
      <c r="BF178" s="149">
        <f t="shared" si="22"/>
        <v>0</v>
      </c>
      <c r="BG178" s="149">
        <f t="shared" si="23"/>
        <v>0</v>
      </c>
      <c r="BH178" s="149">
        <f t="shared" si="24"/>
        <v>0</v>
      </c>
      <c r="BI178" s="149">
        <f t="shared" si="25"/>
        <v>0</v>
      </c>
      <c r="BJ178" s="14" t="s">
        <v>137</v>
      </c>
      <c r="BK178" s="149">
        <f t="shared" si="26"/>
        <v>0</v>
      </c>
      <c r="BL178" s="14" t="s">
        <v>151</v>
      </c>
      <c r="BM178" s="148" t="s">
        <v>567</v>
      </c>
    </row>
    <row r="179" spans="2:65" s="1" customFormat="1" ht="16.5" customHeight="1">
      <c r="B179" s="135"/>
      <c r="C179" s="150" t="s">
        <v>183</v>
      </c>
      <c r="D179" s="150" t="s">
        <v>143</v>
      </c>
      <c r="E179" s="151" t="s">
        <v>446</v>
      </c>
      <c r="F179" s="152" t="s">
        <v>447</v>
      </c>
      <c r="G179" s="153" t="s">
        <v>141</v>
      </c>
      <c r="H179" s="154">
        <v>3</v>
      </c>
      <c r="I179" s="155">
        <v>0</v>
      </c>
      <c r="J179" s="156"/>
      <c r="K179" s="155">
        <f t="shared" si="14"/>
        <v>0</v>
      </c>
      <c r="L179" s="156"/>
      <c r="M179" s="157"/>
      <c r="N179" s="158" t="s">
        <v>1</v>
      </c>
      <c r="O179" s="144" t="s">
        <v>43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0</v>
      </c>
      <c r="T179" s="146">
        <f t="shared" si="18"/>
        <v>0</v>
      </c>
      <c r="U179" s="146">
        <v>1.0000000000000001E-5</v>
      </c>
      <c r="V179" s="146">
        <f t="shared" si="19"/>
        <v>3.0000000000000004E-5</v>
      </c>
      <c r="W179" s="146">
        <v>0</v>
      </c>
      <c r="X179" s="147">
        <f t="shared" si="20"/>
        <v>0</v>
      </c>
      <c r="AR179" s="148" t="s">
        <v>155</v>
      </c>
      <c r="AT179" s="148" t="s">
        <v>143</v>
      </c>
      <c r="AU179" s="148" t="s">
        <v>137</v>
      </c>
      <c r="AY179" s="14" t="s">
        <v>129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137</v>
      </c>
      <c r="BK179" s="149">
        <f t="shared" si="26"/>
        <v>0</v>
      </c>
      <c r="BL179" s="14" t="s">
        <v>155</v>
      </c>
      <c r="BM179" s="148" t="s">
        <v>568</v>
      </c>
    </row>
    <row r="180" spans="2:65" s="1" customFormat="1" ht="24.2" customHeight="1">
      <c r="B180" s="135"/>
      <c r="C180" s="136" t="s">
        <v>262</v>
      </c>
      <c r="D180" s="136" t="s">
        <v>132</v>
      </c>
      <c r="E180" s="137" t="s">
        <v>569</v>
      </c>
      <c r="F180" s="138" t="s">
        <v>570</v>
      </c>
      <c r="G180" s="139" t="s">
        <v>150</v>
      </c>
      <c r="H180" s="140">
        <v>10</v>
      </c>
      <c r="I180" s="141">
        <v>0</v>
      </c>
      <c r="J180" s="141">
        <v>0</v>
      </c>
      <c r="K180" s="141">
        <f t="shared" si="14"/>
        <v>0</v>
      </c>
      <c r="L180" s="142"/>
      <c r="M180" s="26"/>
      <c r="N180" s="143" t="s">
        <v>1</v>
      </c>
      <c r="O180" s="144" t="s">
        <v>43</v>
      </c>
      <c r="P180" s="145">
        <f t="shared" si="15"/>
        <v>0</v>
      </c>
      <c r="Q180" s="145">
        <f t="shared" si="16"/>
        <v>0</v>
      </c>
      <c r="R180" s="145">
        <f t="shared" si="17"/>
        <v>0</v>
      </c>
      <c r="S180" s="146">
        <v>0.16800000000000001</v>
      </c>
      <c r="T180" s="146">
        <f t="shared" si="18"/>
        <v>1.6800000000000002</v>
      </c>
      <c r="U180" s="146">
        <v>0</v>
      </c>
      <c r="V180" s="146">
        <f t="shared" si="19"/>
        <v>0</v>
      </c>
      <c r="W180" s="146">
        <v>0</v>
      </c>
      <c r="X180" s="147">
        <f t="shared" si="20"/>
        <v>0</v>
      </c>
      <c r="AR180" s="148" t="s">
        <v>151</v>
      </c>
      <c r="AT180" s="148" t="s">
        <v>132</v>
      </c>
      <c r="AU180" s="148" t="s">
        <v>137</v>
      </c>
      <c r="AY180" s="14" t="s">
        <v>129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137</v>
      </c>
      <c r="BK180" s="149">
        <f t="shared" si="26"/>
        <v>0</v>
      </c>
      <c r="BL180" s="14" t="s">
        <v>151</v>
      </c>
      <c r="BM180" s="148" t="s">
        <v>571</v>
      </c>
    </row>
    <row r="181" spans="2:65" s="1" customFormat="1" ht="24.2" customHeight="1">
      <c r="B181" s="135"/>
      <c r="C181" s="150" t="s">
        <v>230</v>
      </c>
      <c r="D181" s="150" t="s">
        <v>143</v>
      </c>
      <c r="E181" s="151" t="s">
        <v>572</v>
      </c>
      <c r="F181" s="152" t="s">
        <v>573</v>
      </c>
      <c r="G181" s="153" t="s">
        <v>150</v>
      </c>
      <c r="H181" s="154">
        <v>10</v>
      </c>
      <c r="I181" s="155">
        <v>0</v>
      </c>
      <c r="J181" s="156"/>
      <c r="K181" s="155">
        <f t="shared" si="14"/>
        <v>0</v>
      </c>
      <c r="L181" s="156"/>
      <c r="M181" s="157"/>
      <c r="N181" s="158" t="s">
        <v>1</v>
      </c>
      <c r="O181" s="144" t="s">
        <v>43</v>
      </c>
      <c r="P181" s="145">
        <f t="shared" si="15"/>
        <v>0</v>
      </c>
      <c r="Q181" s="145">
        <f t="shared" si="16"/>
        <v>0</v>
      </c>
      <c r="R181" s="145">
        <f t="shared" si="17"/>
        <v>0</v>
      </c>
      <c r="S181" s="146">
        <v>0</v>
      </c>
      <c r="T181" s="146">
        <f t="shared" si="18"/>
        <v>0</v>
      </c>
      <c r="U181" s="146">
        <v>2.7000000000000001E-3</v>
      </c>
      <c r="V181" s="146">
        <f t="shared" si="19"/>
        <v>2.7000000000000003E-2</v>
      </c>
      <c r="W181" s="146">
        <v>0</v>
      </c>
      <c r="X181" s="147">
        <f t="shared" si="20"/>
        <v>0</v>
      </c>
      <c r="AR181" s="148" t="s">
        <v>155</v>
      </c>
      <c r="AT181" s="148" t="s">
        <v>143</v>
      </c>
      <c r="AU181" s="148" t="s">
        <v>137</v>
      </c>
      <c r="AY181" s="14" t="s">
        <v>129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137</v>
      </c>
      <c r="BK181" s="149">
        <f t="shared" si="26"/>
        <v>0</v>
      </c>
      <c r="BL181" s="14" t="s">
        <v>155</v>
      </c>
      <c r="BM181" s="148" t="s">
        <v>574</v>
      </c>
    </row>
    <row r="182" spans="2:65" s="1" customFormat="1" ht="24.2" customHeight="1">
      <c r="B182" s="135"/>
      <c r="C182" s="150" t="s">
        <v>254</v>
      </c>
      <c r="D182" s="150" t="s">
        <v>143</v>
      </c>
      <c r="E182" s="151" t="s">
        <v>575</v>
      </c>
      <c r="F182" s="152" t="s">
        <v>576</v>
      </c>
      <c r="G182" s="153" t="s">
        <v>141</v>
      </c>
      <c r="H182" s="154">
        <v>3</v>
      </c>
      <c r="I182" s="155">
        <v>0</v>
      </c>
      <c r="J182" s="156"/>
      <c r="K182" s="155">
        <f t="shared" si="14"/>
        <v>0</v>
      </c>
      <c r="L182" s="156"/>
      <c r="M182" s="157"/>
      <c r="N182" s="158" t="s">
        <v>1</v>
      </c>
      <c r="O182" s="144" t="s">
        <v>43</v>
      </c>
      <c r="P182" s="145">
        <f t="shared" si="15"/>
        <v>0</v>
      </c>
      <c r="Q182" s="145">
        <f t="shared" si="16"/>
        <v>0</v>
      </c>
      <c r="R182" s="145">
        <f t="shared" si="17"/>
        <v>0</v>
      </c>
      <c r="S182" s="146">
        <v>0</v>
      </c>
      <c r="T182" s="146">
        <f t="shared" si="18"/>
        <v>0</v>
      </c>
      <c r="U182" s="146">
        <v>2.5999999999999998E-4</v>
      </c>
      <c r="V182" s="146">
        <f t="shared" si="19"/>
        <v>7.7999999999999988E-4</v>
      </c>
      <c r="W182" s="146">
        <v>0</v>
      </c>
      <c r="X182" s="147">
        <f t="shared" si="20"/>
        <v>0</v>
      </c>
      <c r="AR182" s="148" t="s">
        <v>394</v>
      </c>
      <c r="AT182" s="148" t="s">
        <v>143</v>
      </c>
      <c r="AU182" s="148" t="s">
        <v>137</v>
      </c>
      <c r="AY182" s="14" t="s">
        <v>129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137</v>
      </c>
      <c r="BK182" s="149">
        <f t="shared" si="26"/>
        <v>0</v>
      </c>
      <c r="BL182" s="14" t="s">
        <v>151</v>
      </c>
      <c r="BM182" s="148" t="s">
        <v>577</v>
      </c>
    </row>
    <row r="183" spans="2:65" s="1" customFormat="1" ht="24.2" customHeight="1">
      <c r="B183" s="135"/>
      <c r="C183" s="150" t="s">
        <v>343</v>
      </c>
      <c r="D183" s="150" t="s">
        <v>143</v>
      </c>
      <c r="E183" s="151" t="s">
        <v>578</v>
      </c>
      <c r="F183" s="152" t="s">
        <v>579</v>
      </c>
      <c r="G183" s="153" t="s">
        <v>141</v>
      </c>
      <c r="H183" s="154">
        <v>3</v>
      </c>
      <c r="I183" s="155">
        <v>0</v>
      </c>
      <c r="J183" s="156"/>
      <c r="K183" s="155">
        <f t="shared" si="14"/>
        <v>0</v>
      </c>
      <c r="L183" s="156"/>
      <c r="M183" s="157"/>
      <c r="N183" s="158" t="s">
        <v>1</v>
      </c>
      <c r="O183" s="144" t="s">
        <v>43</v>
      </c>
      <c r="P183" s="145">
        <f t="shared" si="15"/>
        <v>0</v>
      </c>
      <c r="Q183" s="145">
        <f t="shared" si="16"/>
        <v>0</v>
      </c>
      <c r="R183" s="145">
        <f t="shared" si="17"/>
        <v>0</v>
      </c>
      <c r="S183" s="146">
        <v>0</v>
      </c>
      <c r="T183" s="146">
        <f t="shared" si="18"/>
        <v>0</v>
      </c>
      <c r="U183" s="146">
        <v>2.5999999999999998E-4</v>
      </c>
      <c r="V183" s="146">
        <f t="shared" si="19"/>
        <v>7.7999999999999988E-4</v>
      </c>
      <c r="W183" s="146">
        <v>0</v>
      </c>
      <c r="X183" s="147">
        <f t="shared" si="20"/>
        <v>0</v>
      </c>
      <c r="AR183" s="148" t="s">
        <v>394</v>
      </c>
      <c r="AT183" s="148" t="s">
        <v>143</v>
      </c>
      <c r="AU183" s="148" t="s">
        <v>137</v>
      </c>
      <c r="AY183" s="14" t="s">
        <v>129</v>
      </c>
      <c r="BE183" s="149">
        <f t="shared" si="21"/>
        <v>0</v>
      </c>
      <c r="BF183" s="149">
        <f t="shared" si="22"/>
        <v>0</v>
      </c>
      <c r="BG183" s="149">
        <f t="shared" si="23"/>
        <v>0</v>
      </c>
      <c r="BH183" s="149">
        <f t="shared" si="24"/>
        <v>0</v>
      </c>
      <c r="BI183" s="149">
        <f t="shared" si="25"/>
        <v>0</v>
      </c>
      <c r="BJ183" s="14" t="s">
        <v>137</v>
      </c>
      <c r="BK183" s="149">
        <f t="shared" si="26"/>
        <v>0</v>
      </c>
      <c r="BL183" s="14" t="s">
        <v>151</v>
      </c>
      <c r="BM183" s="148" t="s">
        <v>580</v>
      </c>
    </row>
    <row r="184" spans="2:65" s="1" customFormat="1" ht="24.2" customHeight="1">
      <c r="B184" s="135"/>
      <c r="C184" s="150" t="s">
        <v>347</v>
      </c>
      <c r="D184" s="150" t="s">
        <v>143</v>
      </c>
      <c r="E184" s="151" t="s">
        <v>581</v>
      </c>
      <c r="F184" s="152" t="s">
        <v>516</v>
      </c>
      <c r="G184" s="153" t="s">
        <v>135</v>
      </c>
      <c r="H184" s="154">
        <v>1</v>
      </c>
      <c r="I184" s="155">
        <v>0</v>
      </c>
      <c r="J184" s="156"/>
      <c r="K184" s="155">
        <f t="shared" si="14"/>
        <v>0</v>
      </c>
      <c r="L184" s="156"/>
      <c r="M184" s="157"/>
      <c r="N184" s="171" t="s">
        <v>1</v>
      </c>
      <c r="O184" s="167" t="s">
        <v>43</v>
      </c>
      <c r="P184" s="168">
        <f t="shared" si="15"/>
        <v>0</v>
      </c>
      <c r="Q184" s="168">
        <f t="shared" si="16"/>
        <v>0</v>
      </c>
      <c r="R184" s="168">
        <f t="shared" si="17"/>
        <v>0</v>
      </c>
      <c r="S184" s="169">
        <v>0</v>
      </c>
      <c r="T184" s="169">
        <f t="shared" si="18"/>
        <v>0</v>
      </c>
      <c r="U184" s="169">
        <v>6.5000000000000002E-2</v>
      </c>
      <c r="V184" s="169">
        <f t="shared" si="19"/>
        <v>6.5000000000000002E-2</v>
      </c>
      <c r="W184" s="169">
        <v>0</v>
      </c>
      <c r="X184" s="170">
        <f t="shared" si="20"/>
        <v>0</v>
      </c>
      <c r="AR184" s="148" t="s">
        <v>155</v>
      </c>
      <c r="AT184" s="148" t="s">
        <v>143</v>
      </c>
      <c r="AU184" s="148" t="s">
        <v>137</v>
      </c>
      <c r="AY184" s="14" t="s">
        <v>129</v>
      </c>
      <c r="BE184" s="149">
        <f t="shared" si="21"/>
        <v>0</v>
      </c>
      <c r="BF184" s="149">
        <f t="shared" si="22"/>
        <v>0</v>
      </c>
      <c r="BG184" s="149">
        <f t="shared" si="23"/>
        <v>0</v>
      </c>
      <c r="BH184" s="149">
        <f t="shared" si="24"/>
        <v>0</v>
      </c>
      <c r="BI184" s="149">
        <f t="shared" si="25"/>
        <v>0</v>
      </c>
      <c r="BJ184" s="14" t="s">
        <v>137</v>
      </c>
      <c r="BK184" s="149">
        <f t="shared" si="26"/>
        <v>0</v>
      </c>
      <c r="BL184" s="14" t="s">
        <v>155</v>
      </c>
      <c r="BM184" s="148" t="s">
        <v>582</v>
      </c>
    </row>
    <row r="185" spans="2:65" s="1" customFormat="1" ht="6.95" customHeight="1">
      <c r="B185" s="41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26"/>
    </row>
  </sheetData>
  <autoFilter ref="C117:L184" xr:uid="{00000000-0009-0000-0000-000002000000}"/>
  <mergeCells count="9">
    <mergeCell ref="E87:H87"/>
    <mergeCell ref="E108:H108"/>
    <mergeCell ref="E110:H110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E627EF9B526C43BC2E9F0C3AA50D4B" ma:contentTypeVersion="18" ma:contentTypeDescription="Umožňuje vytvoriť nový dokument." ma:contentTypeScope="" ma:versionID="cc9982ab0f4e50b12b76c0ef4a4212ce">
  <xsd:schema xmlns:xsd="http://www.w3.org/2001/XMLSchema" xmlns:xs="http://www.w3.org/2001/XMLSchema" xmlns:p="http://schemas.microsoft.com/office/2006/metadata/properties" xmlns:ns2="0014d50b-6f30-4926-8a1c-6def29c85054" xmlns:ns3="91b81814-4d35-40c3-8ccb-f9773253c4a0" targetNamespace="http://schemas.microsoft.com/office/2006/metadata/properties" ma:root="true" ma:fieldsID="7d4b321189227adeb609f0ac3dbd19c4" ns2:_="" ns3:_="">
    <xsd:import namespace="0014d50b-6f30-4926-8a1c-6def29c85054"/>
    <xsd:import namespace="91b81814-4d35-40c3-8ccb-f9773253c4a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81814-4d35-40c3-8ccb-f9773253c4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4d50b-6f30-4926-8a1c-6def29c85054" xsi:nil="true"/>
    <_dlc_DocId xmlns="0014d50b-6f30-4926-8a1c-6def29c85054">XMSUKZJ42ZE7-1944204061-124910</_dlc_DocId>
    <_dlc_DocIdUrl xmlns="0014d50b-6f30-4926-8a1c-6def29c85054">
      <Url>https://vucba.sharepoint.com/sites/Dokumenty/icsmavo/vo/_layouts/15/DocIdRedir.aspx?ID=XMSUKZJ42ZE7-1944204061-124910</Url>
      <Description>XMSUKZJ42ZE7-1944204061-124910</Description>
    </_dlc_DocIdUrl>
    <lcf76f155ced4ddcb4097134ff3c332f xmlns="91b81814-4d35-40c3-8ccb-f9773253c4a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3333FC-994E-4FD3-817D-0AB115804522}"/>
</file>

<file path=customXml/itemProps2.xml><?xml version="1.0" encoding="utf-8"?>
<ds:datastoreItem xmlns:ds="http://schemas.openxmlformats.org/officeDocument/2006/customXml" ds:itemID="{A38E84D1-190F-4456-B909-A009A5BD16C5}"/>
</file>

<file path=customXml/itemProps3.xml><?xml version="1.0" encoding="utf-8"?>
<ds:datastoreItem xmlns:ds="http://schemas.openxmlformats.org/officeDocument/2006/customXml" ds:itemID="{6F90ABA8-CD34-4C5B-ADFC-ABBFE900B2A5}"/>
</file>

<file path=customXml/itemProps4.xml><?xml version="1.0" encoding="utf-8"?>
<ds:datastoreItem xmlns:ds="http://schemas.openxmlformats.org/officeDocument/2006/customXml" ds:itemID="{F1343A80-8F19-463B-A7DF-039DA29DB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 Fiala</dc:creator>
  <cp:keywords/>
  <dc:description/>
  <cp:lastModifiedBy>Andrea Pavelková</cp:lastModifiedBy>
  <cp:revision/>
  <dcterms:created xsi:type="dcterms:W3CDTF">2026-02-02T11:00:50Z</dcterms:created>
  <dcterms:modified xsi:type="dcterms:W3CDTF">2026-03-02T09:05:03Z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0x0101001EE627EF9B526C43BC2E9F0C3AA50D4B</vt:lpwstr>
  </property>
  <property fmtid="{D5CDD505-2E9C-101B-9397-08002B2CF9AE}" pid="3" name="_dlc_DocIdItemGuid">
    <vt:lpwstr>45c804fd-45df-48d1-bec9-25c8220aa4a5</vt:lpwstr>
  </property>
  <property fmtid="{D5CDD505-2E9C-101B-9397-08002B2CF9AE}" pid="4" name="MediaServiceImageTags">
    <vt:lpwstr/>
  </property>
</Properties>
</file>